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0320" windowHeight="8115" firstSheet="1" activeTab="1"/>
  </bookViews>
  <sheets>
    <sheet name="Tong2018" sheetId="1" state="hidden" r:id="rId1"/>
    <sheet name="KH2018" sheetId="2" r:id="rId2"/>
    <sheet name="Sheet2" sheetId="3" r:id="rId3"/>
  </sheets>
  <definedNames>
    <definedName name="_1">#N/A</definedName>
    <definedName name="_1000A01">#N/A</definedName>
    <definedName name="_2">#N/A</definedName>
    <definedName name="_btm10" localSheetId="0">#REF!</definedName>
    <definedName name="_btm10">#REF!</definedName>
    <definedName name="_CON1">#REF!</definedName>
    <definedName name="_CON2">#REF!</definedName>
    <definedName name="_Fill" hidden="1">#REF!</definedName>
    <definedName name="_xlnm._FilterDatabase" localSheetId="1" hidden="1">'KH2018'!$A$7:$IR$277</definedName>
    <definedName name="_xlnm._FilterDatabase" localSheetId="0" hidden="1">Tong2018!$A$6:$P$298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lap1">#REF!</definedName>
    <definedName name="_lap2">#REF!</definedName>
    <definedName name="_NET2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A">#REF!</definedName>
    <definedName name="All_Item">#REF!</definedName>
    <definedName name="ALPIN">#N/A</definedName>
    <definedName name="ALPJYOU">#N/A</definedName>
    <definedName name="ALPTOI">#N/A</definedName>
    <definedName name="Bacgiang" localSheetId="0">#REF!</definedName>
    <definedName name="Bacgiang">#REF!</definedName>
    <definedName name="Bacninh" localSheetId="0">#REF!</definedName>
    <definedName name="Bacninh">#REF!</definedName>
    <definedName name="BB">#REF!</definedName>
    <definedName name="BOQ">#REF!</definedName>
    <definedName name="BT">#REF!</definedName>
    <definedName name="BTBo" localSheetId="0">#REF!</definedName>
    <definedName name="BTBo">#REF!</definedName>
    <definedName name="BVCISUMMARY">#REF!</definedName>
    <definedName name="cap">#REF!</definedName>
    <definedName name="cap0.7">#REF!</definedName>
    <definedName name="Cat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atvang">#REF!</definedName>
    <definedName name="CL">#REF!</definedName>
    <definedName name="COMMON">#REF!</definedName>
    <definedName name="CON_EQP_COS">#REF!</definedName>
    <definedName name="CON_EQP_COST">#REF!</definedName>
    <definedName name="CONST_EQ">#REF!</definedName>
    <definedName name="COVER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dn9697">#REF!</definedName>
    <definedName name="CURRENCY">#REF!</definedName>
    <definedName name="cx">#REF!</definedName>
    <definedName name="D_7101A_B">#REF!</definedName>
    <definedName name="_xlnm.Database" localSheetId="0" hidden="1">#REF!</definedName>
    <definedName name="_xlnm.Database" hidden="1">#REF!</definedName>
    <definedName name="DBBB" localSheetId="0">#REF!</definedName>
    <definedName name="DBBB">#REF!</definedName>
    <definedName name="Det32x3" localSheetId="0">#REF!</definedName>
    <definedName name="Det32x3">#REF!</definedName>
    <definedName name="Det35x3" localSheetId="0">#REF!</definedName>
    <definedName name="Det35x3">#REF!</definedName>
    <definedName name="Det40x4" localSheetId="0">#REF!</definedName>
    <definedName name="Det40x4">#REF!</definedName>
    <definedName name="Det50x5" localSheetId="0">#REF!</definedName>
    <definedName name="Det50x5">#REF!</definedName>
    <definedName name="Det63x6" localSheetId="0">#REF!</definedName>
    <definedName name="Det63x6">#REF!</definedName>
    <definedName name="Det75x6" localSheetId="0">#REF!</definedName>
    <definedName name="Det75x6">#REF!</definedName>
    <definedName name="dinh2">#REF!</definedName>
    <definedName name="DÑt45x4" localSheetId="0">#REF!</definedName>
    <definedName name="DÑt45x4">#REF!</definedName>
    <definedName name="dobt">#REF!</definedName>
    <definedName name="Document_array">{"ÿÿÿÿÿ","§«ng C­êng.xls"}</definedName>
    <definedName name="DongbangBB" localSheetId="0">#REF!</definedName>
    <definedName name="DongbangBB">#REF!</definedName>
    <definedName name="DSUMDATA">#REF!</definedName>
    <definedName name="Duyenhai" localSheetId="0">#REF!</definedName>
    <definedName name="Duyenhai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FACTOR">#REF!</definedName>
    <definedName name="ffdsfds">#N/A</definedName>
    <definedName name="Goc32x3">#REF!</definedName>
    <definedName name="Goc35x3">#REF!</definedName>
    <definedName name="Goc40x4">#REF!</definedName>
    <definedName name="Goc45x4">#REF!</definedName>
    <definedName name="Goc50x5" localSheetId="0">#REF!</definedName>
    <definedName name="Goc50x5">#REF!</definedName>
    <definedName name="Goc63x6">#REF!</definedName>
    <definedName name="Goc75x6">#REF!</definedName>
    <definedName name="h" hidden="1">{"'Sheet1'!$L$16"}</definedName>
    <definedName name="hg">#REF!</definedName>
    <definedName name="hiep" hidden="1">{"'Sheet1'!$L$16"}</definedName>
    <definedName name="HN">#REF!</definedName>
    <definedName name="Hoabinh" localSheetId="0">#REF!</definedName>
    <definedName name="Hoabinh">#REF!</definedName>
    <definedName name="HOME_MANP">#REF!</definedName>
    <definedName name="HOMEOFFICE_COST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"C:\2689\Q\??\00q3961????PTA3??\MyHTML.htm"</definedName>
    <definedName name="HTML_Title" hidden="1">"00Q3961-SUM"</definedName>
    <definedName name="huybo">{"ÿÿÿÿÿ","§«ng C­êng.xls"}</definedName>
    <definedName name="IDLAB_COST">#REF!</definedName>
    <definedName name="IND_LAB">#REF!</definedName>
    <definedName name="INDMANP">#REF!</definedName>
    <definedName name="K">#REF!</definedName>
    <definedName name="khsdd" localSheetId="0">#REF!</definedName>
    <definedName name="khsdd">#REF!</definedName>
    <definedName name="KVC">#REF!</definedName>
    <definedName name="L">#REF!</definedName>
    <definedName name="Laichau" localSheetId="0">#REF!</definedName>
    <definedName name="Laichau">#REF!</definedName>
    <definedName name="Laocai" localSheetId="0">#REF!</definedName>
    <definedName name="Laocai">#REF!</definedName>
    <definedName name="lVC">#REF!</definedName>
    <definedName name="MAJ_CON_EQP">#REF!</definedName>
    <definedName name="mc">#REF!</definedName>
    <definedName name="MG_A">#REF!</definedName>
    <definedName name="MNTDU" localSheetId="0">#REF!</definedName>
    <definedName name="MNTDU">#REF!</definedName>
    <definedName name="nc" localSheetId="0">#REF!</definedName>
    <definedName name="nc">#REF!</definedName>
    <definedName name="nc_btm10" localSheetId="0">#REF!</definedName>
    <definedName name="nc_btm10">#REF!</definedName>
    <definedName name="NCcap0.7">#REF!</definedName>
    <definedName name="NCcap1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Phutho" localSheetId="0">#REF!</definedName>
    <definedName name="Phutho">#REF!</definedName>
    <definedName name="PRICE">#REF!</definedName>
    <definedName name="PRICE1">#REF!</definedName>
    <definedName name="_xlnm.Print_Area" localSheetId="0" hidden="1">#REF!</definedName>
    <definedName name="_xlnm.Print_Area" hidden="1">#REF!</definedName>
    <definedName name="_xlnm.Print_Titles" hidden="1">#REF!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Quangninh" localSheetId="0">#REF!</definedName>
    <definedName name="Quangninh">#REF!</definedName>
    <definedName name="quephong" localSheetId="0">#REF!</definedName>
    <definedName name="quephong">#REF!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SCH">#REF!</definedName>
    <definedName name="SIZE">#REF!</definedName>
    <definedName name="Soi">#REF!</definedName>
    <definedName name="soichon12">#REF!</definedName>
    <definedName name="soichon24">#REF!</definedName>
    <definedName name="soichon46">#REF!</definedName>
    <definedName name="Sonla" localSheetId="0">#REF!</definedName>
    <definedName name="Sonla">#REF!</definedName>
    <definedName name="SORT">#REF!</definedName>
    <definedName name="SPEC">#REF!</definedName>
    <definedName name="SPECSUMMARY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ABIEU_CD">#REF!</definedName>
    <definedName name="SUMMARY">#REF!</definedName>
    <definedName name="sx">#REF!</definedName>
    <definedName name="Taynguyen" localSheetId="0">#REF!</definedName>
    <definedName name="Taynguyen">#REF!</definedName>
    <definedName name="TBA">#REF!</definedName>
    <definedName name="Thainguyen" localSheetId="0">#REF!</definedName>
    <definedName name="Thainguyen">#REF!</definedName>
    <definedName name="thepgoc25_60">#REF!</definedName>
    <definedName name="thepgoc63_75">#REF!</definedName>
    <definedName name="thepgoc80_100">#REF!</definedName>
    <definedName name="theptron12">#REF!</definedName>
    <definedName name="theptron14_22">#REF!</definedName>
    <definedName name="theptron6_8">#REF!</definedName>
    <definedName name="THI">#REF!</definedName>
    <definedName name="TITAN">#REF!</definedName>
    <definedName name="tki">#REF!</definedName>
    <definedName name="TPLRP">#REF!</definedName>
    <definedName name="TRADE2">#REF!</definedName>
    <definedName name="TRungbo" localSheetId="0">#REF!</definedName>
    <definedName name="TRungbo">#REF!</definedName>
    <definedName name="ttbt">#REF!</definedName>
    <definedName name="VARIINST">#REF!</definedName>
    <definedName name="VARIPURC">#REF!</definedName>
    <definedName name="vccot">#REF!</definedName>
    <definedName name="vctb">#REF!</definedName>
    <definedName name="Vinhphuc" localSheetId="0">#REF!</definedName>
    <definedName name="Vinhphuc">#REF!</definedName>
    <definedName name="Vlcap0.7">#REF!</definedName>
    <definedName name="VLcap1">#REF!</definedName>
    <definedName name="W">#REF!</definedName>
    <definedName name="X">#REF!</definedName>
    <definedName name="ximang">#REF!</definedName>
    <definedName name="XM">#REF!</definedName>
    <definedName name="Yenbai" localSheetId="0">#REF!</definedName>
    <definedName name="Yenbai">#REF!</definedName>
    <definedName name="ZYX">#REF!</definedName>
    <definedName name="ZZZ">#REF!</definedName>
  </definedNames>
  <calcPr calcId="125725"/>
</workbook>
</file>

<file path=xl/calcChain.xml><?xml version="1.0" encoding="utf-8"?>
<calcChain xmlns="http://schemas.openxmlformats.org/spreadsheetml/2006/main">
  <c r="E258" i="2"/>
  <c r="G258"/>
  <c r="H258"/>
  <c r="I258"/>
  <c r="J258"/>
  <c r="E255"/>
  <c r="G255"/>
  <c r="H255"/>
  <c r="I255"/>
  <c r="J255"/>
  <c r="E250"/>
  <c r="G250"/>
  <c r="H250"/>
  <c r="I250"/>
  <c r="J250"/>
  <c r="E248"/>
  <c r="G248"/>
  <c r="H248"/>
  <c r="I248"/>
  <c r="J248"/>
  <c r="E246"/>
  <c r="G246"/>
  <c r="H246"/>
  <c r="I246"/>
  <c r="J246"/>
  <c r="E236"/>
  <c r="G236"/>
  <c r="H236"/>
  <c r="I236"/>
  <c r="J236"/>
  <c r="E234"/>
  <c r="G234"/>
  <c r="H234"/>
  <c r="I234"/>
  <c r="J234"/>
  <c r="E232"/>
  <c r="G232"/>
  <c r="H232"/>
  <c r="I232"/>
  <c r="J232"/>
  <c r="E227"/>
  <c r="G227"/>
  <c r="H227"/>
  <c r="I227"/>
  <c r="J227"/>
  <c r="E205"/>
  <c r="G205"/>
  <c r="H205"/>
  <c r="I205"/>
  <c r="J205"/>
  <c r="E196"/>
  <c r="G196"/>
  <c r="H196"/>
  <c r="I196"/>
  <c r="J196"/>
  <c r="E170"/>
  <c r="G170"/>
  <c r="H170"/>
  <c r="I170"/>
  <c r="J170"/>
  <c r="E166"/>
  <c r="G166"/>
  <c r="H166"/>
  <c r="I166"/>
  <c r="J166"/>
  <c r="E59"/>
  <c r="G59"/>
  <c r="H59"/>
  <c r="I59"/>
  <c r="J59"/>
  <c r="E57"/>
  <c r="G57"/>
  <c r="H57"/>
  <c r="I57"/>
  <c r="J57"/>
  <c r="E46"/>
  <c r="G46"/>
  <c r="H46"/>
  <c r="I46"/>
  <c r="J46"/>
  <c r="E38"/>
  <c r="G38"/>
  <c r="H38"/>
  <c r="I38"/>
  <c r="J38"/>
  <c r="E36"/>
  <c r="G36"/>
  <c r="H36"/>
  <c r="I36"/>
  <c r="J36"/>
  <c r="E34"/>
  <c r="G34"/>
  <c r="H34"/>
  <c r="I34"/>
  <c r="J34"/>
  <c r="E31"/>
  <c r="E7" s="1"/>
  <c r="G31"/>
  <c r="G7" s="1"/>
  <c r="H31"/>
  <c r="H7" s="1"/>
  <c r="I31"/>
  <c r="I7" s="1"/>
  <c r="J31"/>
  <c r="J7" s="1"/>
  <c r="F33"/>
  <c r="D33" s="1"/>
  <c r="F9"/>
  <c r="D9" s="1"/>
  <c r="F10"/>
  <c r="D10" s="1"/>
  <c r="F11"/>
  <c r="D11" s="1"/>
  <c r="F12"/>
  <c r="D12" s="1"/>
  <c r="F13"/>
  <c r="D13" s="1"/>
  <c r="F14"/>
  <c r="D14" s="1"/>
  <c r="F15"/>
  <c r="D15" s="1"/>
  <c r="F16"/>
  <c r="D16" s="1"/>
  <c r="F17"/>
  <c r="D17" s="1"/>
  <c r="F18"/>
  <c r="D18" s="1"/>
  <c r="F19"/>
  <c r="D19" s="1"/>
  <c r="F20"/>
  <c r="D20" s="1"/>
  <c r="F21"/>
  <c r="D21" s="1"/>
  <c r="F22"/>
  <c r="D22" s="1"/>
  <c r="F23"/>
  <c r="D23" s="1"/>
  <c r="F24"/>
  <c r="D24" s="1"/>
  <c r="F25"/>
  <c r="D25" s="1"/>
  <c r="F26"/>
  <c r="D26" s="1"/>
  <c r="F27"/>
  <c r="D27" s="1"/>
  <c r="F28"/>
  <c r="D28" s="1"/>
  <c r="F29"/>
  <c r="D29" s="1"/>
  <c r="F30"/>
  <c r="D30" s="1"/>
  <c r="F32"/>
  <c r="D32" s="1"/>
  <c r="F35"/>
  <c r="D35" s="1"/>
  <c r="D34" s="1"/>
  <c r="F37"/>
  <c r="D37" s="1"/>
  <c r="D36" s="1"/>
  <c r="F39"/>
  <c r="D39" s="1"/>
  <c r="F40"/>
  <c r="D40" s="1"/>
  <c r="F41"/>
  <c r="D41" s="1"/>
  <c r="F42"/>
  <c r="D42" s="1"/>
  <c r="F43"/>
  <c r="D43" s="1"/>
  <c r="F44"/>
  <c r="D44" s="1"/>
  <c r="F50"/>
  <c r="D50" s="1"/>
  <c r="F45"/>
  <c r="D45" s="1"/>
  <c r="F47"/>
  <c r="D47" s="1"/>
  <c r="F48"/>
  <c r="D48" s="1"/>
  <c r="F49"/>
  <c r="D49" s="1"/>
  <c r="F51"/>
  <c r="D51" s="1"/>
  <c r="F52"/>
  <c r="D52" s="1"/>
  <c r="F53"/>
  <c r="D53" s="1"/>
  <c r="F54"/>
  <c r="D54" s="1"/>
  <c r="F55"/>
  <c r="D55" s="1"/>
  <c r="F56"/>
  <c r="D56" s="1"/>
  <c r="F58"/>
  <c r="D58" s="1"/>
  <c r="D57" s="1"/>
  <c r="F60"/>
  <c r="D60" s="1"/>
  <c r="F61"/>
  <c r="D61" s="1"/>
  <c r="F62"/>
  <c r="D62" s="1"/>
  <c r="F63"/>
  <c r="D63" s="1"/>
  <c r="F64"/>
  <c r="D64" s="1"/>
  <c r="F65"/>
  <c r="D65" s="1"/>
  <c r="F66"/>
  <c r="D66" s="1"/>
  <c r="F67"/>
  <c r="D67" s="1"/>
  <c r="F68"/>
  <c r="D68" s="1"/>
  <c r="F69"/>
  <c r="D69" s="1"/>
  <c r="F70"/>
  <c r="D70" s="1"/>
  <c r="F71"/>
  <c r="D71" s="1"/>
  <c r="F72"/>
  <c r="D72" s="1"/>
  <c r="F73"/>
  <c r="D73" s="1"/>
  <c r="F74"/>
  <c r="D74" s="1"/>
  <c r="F75"/>
  <c r="D75" s="1"/>
  <c r="F76"/>
  <c r="D76" s="1"/>
  <c r="F77"/>
  <c r="D77" s="1"/>
  <c r="F78"/>
  <c r="D78" s="1"/>
  <c r="F79"/>
  <c r="D79" s="1"/>
  <c r="F80"/>
  <c r="D80" s="1"/>
  <c r="F81"/>
  <c r="D81" s="1"/>
  <c r="F82"/>
  <c r="D82" s="1"/>
  <c r="F83"/>
  <c r="D83" s="1"/>
  <c r="F84"/>
  <c r="D84" s="1"/>
  <c r="F85"/>
  <c r="D85" s="1"/>
  <c r="F86"/>
  <c r="D86" s="1"/>
  <c r="F87"/>
  <c r="D87" s="1"/>
  <c r="F88"/>
  <c r="D88" s="1"/>
  <c r="F89"/>
  <c r="D89" s="1"/>
  <c r="F90"/>
  <c r="D90" s="1"/>
  <c r="F91"/>
  <c r="D91" s="1"/>
  <c r="F92"/>
  <c r="D92" s="1"/>
  <c r="F93"/>
  <c r="D93" s="1"/>
  <c r="F94"/>
  <c r="D94" s="1"/>
  <c r="F95"/>
  <c r="D95" s="1"/>
  <c r="F96"/>
  <c r="D96" s="1"/>
  <c r="F97"/>
  <c r="D97" s="1"/>
  <c r="F98"/>
  <c r="D98" s="1"/>
  <c r="F99"/>
  <c r="D99" s="1"/>
  <c r="F100"/>
  <c r="D100" s="1"/>
  <c r="F101"/>
  <c r="D101" s="1"/>
  <c r="F102"/>
  <c r="D102" s="1"/>
  <c r="F103"/>
  <c r="D103" s="1"/>
  <c r="F104"/>
  <c r="D104" s="1"/>
  <c r="F105"/>
  <c r="D105" s="1"/>
  <c r="F106"/>
  <c r="D106" s="1"/>
  <c r="F107"/>
  <c r="D107" s="1"/>
  <c r="F108"/>
  <c r="D108" s="1"/>
  <c r="F109"/>
  <c r="D109" s="1"/>
  <c r="F110"/>
  <c r="D110" s="1"/>
  <c r="F111"/>
  <c r="D111" s="1"/>
  <c r="F112"/>
  <c r="D112" s="1"/>
  <c r="F113"/>
  <c r="D113" s="1"/>
  <c r="F114"/>
  <c r="D114" s="1"/>
  <c r="F115"/>
  <c r="D115" s="1"/>
  <c r="F116"/>
  <c r="D116" s="1"/>
  <c r="F117"/>
  <c r="D117" s="1"/>
  <c r="F118"/>
  <c r="D118" s="1"/>
  <c r="F119"/>
  <c r="D119" s="1"/>
  <c r="F120"/>
  <c r="D120" s="1"/>
  <c r="F121"/>
  <c r="D121" s="1"/>
  <c r="F122"/>
  <c r="D122" s="1"/>
  <c r="F123"/>
  <c r="D123" s="1"/>
  <c r="F124"/>
  <c r="D124" s="1"/>
  <c r="F125"/>
  <c r="D125" s="1"/>
  <c r="F126"/>
  <c r="D126" s="1"/>
  <c r="F127"/>
  <c r="D127" s="1"/>
  <c r="F128"/>
  <c r="D128" s="1"/>
  <c r="F129"/>
  <c r="D129" s="1"/>
  <c r="F130"/>
  <c r="D130" s="1"/>
  <c r="F131"/>
  <c r="D131" s="1"/>
  <c r="F132"/>
  <c r="D132" s="1"/>
  <c r="F133"/>
  <c r="D133" s="1"/>
  <c r="F134"/>
  <c r="D134" s="1"/>
  <c r="F135"/>
  <c r="D135" s="1"/>
  <c r="F136"/>
  <c r="D136" s="1"/>
  <c r="F137"/>
  <c r="D137" s="1"/>
  <c r="F138"/>
  <c r="D138" s="1"/>
  <c r="F139"/>
  <c r="D139" s="1"/>
  <c r="F140"/>
  <c r="D140" s="1"/>
  <c r="F141"/>
  <c r="D141" s="1"/>
  <c r="F142"/>
  <c r="D142" s="1"/>
  <c r="F143"/>
  <c r="D143" s="1"/>
  <c r="F144"/>
  <c r="D144" s="1"/>
  <c r="F145"/>
  <c r="D145" s="1"/>
  <c r="F146"/>
  <c r="D146" s="1"/>
  <c r="F147"/>
  <c r="D147" s="1"/>
  <c r="F148"/>
  <c r="D148" s="1"/>
  <c r="F149"/>
  <c r="D149" s="1"/>
  <c r="F150"/>
  <c r="D150" s="1"/>
  <c r="F151"/>
  <c r="D151" s="1"/>
  <c r="F152"/>
  <c r="D152" s="1"/>
  <c r="F153"/>
  <c r="D153" s="1"/>
  <c r="F154"/>
  <c r="D154" s="1"/>
  <c r="F155"/>
  <c r="D155" s="1"/>
  <c r="F156"/>
  <c r="D156" s="1"/>
  <c r="F157"/>
  <c r="D157" s="1"/>
  <c r="F158"/>
  <c r="D158" s="1"/>
  <c r="F159"/>
  <c r="D159" s="1"/>
  <c r="F160"/>
  <c r="D160" s="1"/>
  <c r="F161"/>
  <c r="D161" s="1"/>
  <c r="F162"/>
  <c r="D162" s="1"/>
  <c r="F163"/>
  <c r="D163" s="1"/>
  <c r="F164"/>
  <c r="D164" s="1"/>
  <c r="F167"/>
  <c r="D167" s="1"/>
  <c r="F168"/>
  <c r="D168" s="1"/>
  <c r="F169"/>
  <c r="D169" s="1"/>
  <c r="F171"/>
  <c r="D171" s="1"/>
  <c r="F172"/>
  <c r="D172" s="1"/>
  <c r="F173"/>
  <c r="D173" s="1"/>
  <c r="F174"/>
  <c r="D174" s="1"/>
  <c r="F175"/>
  <c r="D175" s="1"/>
  <c r="F176"/>
  <c r="D176" s="1"/>
  <c r="F177"/>
  <c r="D177" s="1"/>
  <c r="F178"/>
  <c r="D178" s="1"/>
  <c r="F179"/>
  <c r="D179" s="1"/>
  <c r="F180"/>
  <c r="D180" s="1"/>
  <c r="F181"/>
  <c r="D181" s="1"/>
  <c r="F182"/>
  <c r="D182" s="1"/>
  <c r="F183"/>
  <c r="D183" s="1"/>
  <c r="F184"/>
  <c r="D184" s="1"/>
  <c r="F165"/>
  <c r="D165" s="1"/>
  <c r="F185"/>
  <c r="D185" s="1"/>
  <c r="F186"/>
  <c r="D186" s="1"/>
  <c r="F187"/>
  <c r="D187" s="1"/>
  <c r="F188"/>
  <c r="D188" s="1"/>
  <c r="F189"/>
  <c r="D189" s="1"/>
  <c r="F190"/>
  <c r="D190" s="1"/>
  <c r="F191"/>
  <c r="D191" s="1"/>
  <c r="F192"/>
  <c r="D192" s="1"/>
  <c r="F193"/>
  <c r="D193" s="1"/>
  <c r="F194"/>
  <c r="D194" s="1"/>
  <c r="F195"/>
  <c r="D195" s="1"/>
  <c r="F197"/>
  <c r="D197" s="1"/>
  <c r="F198"/>
  <c r="D198" s="1"/>
  <c r="F199"/>
  <c r="D199" s="1"/>
  <c r="F200"/>
  <c r="D200" s="1"/>
  <c r="F201"/>
  <c r="D201" s="1"/>
  <c r="F202"/>
  <c r="D202" s="1"/>
  <c r="F203"/>
  <c r="D203" s="1"/>
  <c r="F204"/>
  <c r="D204" s="1"/>
  <c r="F206"/>
  <c r="D206" s="1"/>
  <c r="F207"/>
  <c r="D207" s="1"/>
  <c r="F208"/>
  <c r="D208" s="1"/>
  <c r="F209"/>
  <c r="D209" s="1"/>
  <c r="F210"/>
  <c r="D210" s="1"/>
  <c r="F211"/>
  <c r="D211" s="1"/>
  <c r="F212"/>
  <c r="D212" s="1"/>
  <c r="F213"/>
  <c r="D213" s="1"/>
  <c r="F214"/>
  <c r="D214" s="1"/>
  <c r="F215"/>
  <c r="D215" s="1"/>
  <c r="F216"/>
  <c r="D216" s="1"/>
  <c r="F217"/>
  <c r="D217" s="1"/>
  <c r="F218"/>
  <c r="D218" s="1"/>
  <c r="F219"/>
  <c r="D219" s="1"/>
  <c r="F220"/>
  <c r="D220" s="1"/>
  <c r="F221"/>
  <c r="D221" s="1"/>
  <c r="F222"/>
  <c r="D222" s="1"/>
  <c r="F223"/>
  <c r="D223" s="1"/>
  <c r="F224"/>
  <c r="D224" s="1"/>
  <c r="F225"/>
  <c r="D225" s="1"/>
  <c r="F226"/>
  <c r="D226" s="1"/>
  <c r="F228"/>
  <c r="D228" s="1"/>
  <c r="F229"/>
  <c r="D229" s="1"/>
  <c r="F230"/>
  <c r="D230" s="1"/>
  <c r="F231"/>
  <c r="D231" s="1"/>
  <c r="F233"/>
  <c r="D233" s="1"/>
  <c r="D232" s="1"/>
  <c r="F235"/>
  <c r="D235" s="1"/>
  <c r="D234" s="1"/>
  <c r="F237"/>
  <c r="D237" s="1"/>
  <c r="F238"/>
  <c r="D238" s="1"/>
  <c r="F239"/>
  <c r="D239" s="1"/>
  <c r="F240"/>
  <c r="D240" s="1"/>
  <c r="F241"/>
  <c r="D241" s="1"/>
  <c r="F242"/>
  <c r="D242" s="1"/>
  <c r="F243"/>
  <c r="D243" s="1"/>
  <c r="F244"/>
  <c r="D244" s="1"/>
  <c r="F245"/>
  <c r="D245" s="1"/>
  <c r="F247"/>
  <c r="D247" s="1"/>
  <c r="D246" s="1"/>
  <c r="F249"/>
  <c r="D249" s="1"/>
  <c r="D248" s="1"/>
  <c r="F251"/>
  <c r="D251" s="1"/>
  <c r="F252"/>
  <c r="D252" s="1"/>
  <c r="F253"/>
  <c r="D253" s="1"/>
  <c r="F254"/>
  <c r="D254" s="1"/>
  <c r="F256"/>
  <c r="D256" s="1"/>
  <c r="D255" s="1"/>
  <c r="F257"/>
  <c r="D257" s="1"/>
  <c r="F259"/>
  <c r="D259" s="1"/>
  <c r="F260"/>
  <c r="D260" s="1"/>
  <c r="F261"/>
  <c r="D261" s="1"/>
  <c r="F262"/>
  <c r="D262" s="1"/>
  <c r="F263"/>
  <c r="D263" s="1"/>
  <c r="F264"/>
  <c r="D264" s="1"/>
  <c r="F265"/>
  <c r="D265" s="1"/>
  <c r="F266"/>
  <c r="D266" s="1"/>
  <c r="F267"/>
  <c r="D267" s="1"/>
  <c r="F268"/>
  <c r="D268" s="1"/>
  <c r="F269"/>
  <c r="D269" s="1"/>
  <c r="F270"/>
  <c r="D270" s="1"/>
  <c r="F271"/>
  <c r="D271" s="1"/>
  <c r="F272"/>
  <c r="D272" s="1"/>
  <c r="F273"/>
  <c r="D273" s="1"/>
  <c r="F274"/>
  <c r="D274" s="1"/>
  <c r="F275"/>
  <c r="D275" s="1"/>
  <c r="F276"/>
  <c r="D276" s="1"/>
  <c r="F8"/>
  <c r="D8" s="1"/>
  <c r="D258" l="1"/>
  <c r="D250"/>
  <c r="D205"/>
  <c r="D196"/>
  <c r="D236"/>
  <c r="D227"/>
  <c r="J277"/>
  <c r="H277"/>
  <c r="E277"/>
  <c r="I277"/>
  <c r="G277"/>
  <c r="D166"/>
  <c r="F196"/>
  <c r="F227"/>
  <c r="F234"/>
  <c r="F246"/>
  <c r="F250"/>
  <c r="F258"/>
  <c r="D170"/>
  <c r="F205"/>
  <c r="F232"/>
  <c r="F236"/>
  <c r="F248"/>
  <c r="F255"/>
  <c r="F166"/>
  <c r="F170"/>
  <c r="D38"/>
  <c r="D31"/>
  <c r="D7"/>
  <c r="D59"/>
  <c r="D46"/>
  <c r="F34"/>
  <c r="F57"/>
  <c r="F31"/>
  <c r="F7" s="1"/>
  <c r="F36"/>
  <c r="F46"/>
  <c r="F59"/>
  <c r="F38"/>
  <c r="F297" i="1"/>
  <c r="D297" s="1"/>
  <c r="F296"/>
  <c r="D296" s="1"/>
  <c r="F295"/>
  <c r="D295" s="1"/>
  <c r="F294"/>
  <c r="D294" s="1"/>
  <c r="F293"/>
  <c r="D293" s="1"/>
  <c r="F292"/>
  <c r="D292" s="1"/>
  <c r="F291"/>
  <c r="D291" s="1"/>
  <c r="F290"/>
  <c r="D290" s="1"/>
  <c r="F289"/>
  <c r="D289" s="1"/>
  <c r="F288"/>
  <c r="D288" s="1"/>
  <c r="F287"/>
  <c r="D287" s="1"/>
  <c r="F286"/>
  <c r="D286" s="1"/>
  <c r="F285"/>
  <c r="D285" s="1"/>
  <c r="F284"/>
  <c r="D284" s="1"/>
  <c r="F283"/>
  <c r="D283" s="1"/>
  <c r="F282"/>
  <c r="D282" s="1"/>
  <c r="F281"/>
  <c r="D281" s="1"/>
  <c r="F280"/>
  <c r="D280" s="1"/>
  <c r="F279"/>
  <c r="D279" s="1"/>
  <c r="F278"/>
  <c r="D278" s="1"/>
  <c r="F277"/>
  <c r="D277" s="1"/>
  <c r="F276"/>
  <c r="D276" s="1"/>
  <c r="F275"/>
  <c r="D275" s="1"/>
  <c r="F274"/>
  <c r="D274" s="1"/>
  <c r="F273"/>
  <c r="D273" s="1"/>
  <c r="F272"/>
  <c r="D272" s="1"/>
  <c r="F271"/>
  <c r="D271" s="1"/>
  <c r="F270"/>
  <c r="D270" s="1"/>
  <c r="F269"/>
  <c r="D269" s="1"/>
  <c r="F268"/>
  <c r="D268" s="1"/>
  <c r="F267"/>
  <c r="D267" s="1"/>
  <c r="F266"/>
  <c r="D266" s="1"/>
  <c r="F265"/>
  <c r="D265" s="1"/>
  <c r="F264"/>
  <c r="D264" s="1"/>
  <c r="F263"/>
  <c r="D263" s="1"/>
  <c r="F262"/>
  <c r="D262" s="1"/>
  <c r="F261"/>
  <c r="D261" s="1"/>
  <c r="F260"/>
  <c r="D260" s="1"/>
  <c r="F259"/>
  <c r="D259" s="1"/>
  <c r="F258"/>
  <c r="D258" s="1"/>
  <c r="F257"/>
  <c r="D257" s="1"/>
  <c r="F256"/>
  <c r="D256" s="1"/>
  <c r="F255"/>
  <c r="D255" s="1"/>
  <c r="F254"/>
  <c r="D254" s="1"/>
  <c r="F253"/>
  <c r="D253" s="1"/>
  <c r="F252"/>
  <c r="D252" s="1"/>
  <c r="F251"/>
  <c r="D251" s="1"/>
  <c r="F250"/>
  <c r="D250" s="1"/>
  <c r="F249"/>
  <c r="D249" s="1"/>
  <c r="F248"/>
  <c r="D248" s="1"/>
  <c r="F247"/>
  <c r="D247" s="1"/>
  <c r="F246"/>
  <c r="D246" s="1"/>
  <c r="F245"/>
  <c r="D245" s="1"/>
  <c r="F244"/>
  <c r="D244" s="1"/>
  <c r="F243"/>
  <c r="D243" s="1"/>
  <c r="F242"/>
  <c r="D242" s="1"/>
  <c r="F241"/>
  <c r="D241" s="1"/>
  <c r="F240"/>
  <c r="D240" s="1"/>
  <c r="F239"/>
  <c r="D239" s="1"/>
  <c r="F238"/>
  <c r="D238" s="1"/>
  <c r="F237"/>
  <c r="D237" s="1"/>
  <c r="F236"/>
  <c r="D236" s="1"/>
  <c r="F235"/>
  <c r="D235" s="1"/>
  <c r="F234"/>
  <c r="D234" s="1"/>
  <c r="F233"/>
  <c r="D233" s="1"/>
  <c r="F232"/>
  <c r="D232" s="1"/>
  <c r="F231"/>
  <c r="D231" s="1"/>
  <c r="F230"/>
  <c r="D230" s="1"/>
  <c r="F229"/>
  <c r="D229" s="1"/>
  <c r="F228"/>
  <c r="D228" s="1"/>
  <c r="F227"/>
  <c r="D227" s="1"/>
  <c r="F226"/>
  <c r="D226" s="1"/>
  <c r="F225"/>
  <c r="D225" s="1"/>
  <c r="F224"/>
  <c r="D224" s="1"/>
  <c r="F223"/>
  <c r="D223" s="1"/>
  <c r="F222"/>
  <c r="D222" s="1"/>
  <c r="F221"/>
  <c r="D221" s="1"/>
  <c r="F220"/>
  <c r="D220" s="1"/>
  <c r="F219"/>
  <c r="D219" s="1"/>
  <c r="F218"/>
  <c r="D218" s="1"/>
  <c r="F217"/>
  <c r="D217" s="1"/>
  <c r="F216"/>
  <c r="D216" s="1"/>
  <c r="F215"/>
  <c r="D215" s="1"/>
  <c r="F214"/>
  <c r="D214" s="1"/>
  <c r="F213"/>
  <c r="D213" s="1"/>
  <c r="F212"/>
  <c r="D212" s="1"/>
  <c r="F211"/>
  <c r="D211" s="1"/>
  <c r="F210"/>
  <c r="D210" s="1"/>
  <c r="F209"/>
  <c r="D209" s="1"/>
  <c r="F208"/>
  <c r="D208" s="1"/>
  <c r="F207"/>
  <c r="D207" s="1"/>
  <c r="F206"/>
  <c r="D206" s="1"/>
  <c r="F205"/>
  <c r="D205" s="1"/>
  <c r="F204"/>
  <c r="D204" s="1"/>
  <c r="F203"/>
  <c r="D203" s="1"/>
  <c r="F202"/>
  <c r="D202" s="1"/>
  <c r="F201"/>
  <c r="D201" s="1"/>
  <c r="F200"/>
  <c r="D200" s="1"/>
  <c r="F199"/>
  <c r="D199" s="1"/>
  <c r="F198"/>
  <c r="D198" s="1"/>
  <c r="F197"/>
  <c r="D197" s="1"/>
  <c r="F196"/>
  <c r="D196" s="1"/>
  <c r="F195"/>
  <c r="D195" s="1"/>
  <c r="F194"/>
  <c r="D194" s="1"/>
  <c r="F193"/>
  <c r="D193" s="1"/>
  <c r="F192"/>
  <c r="D192" s="1"/>
  <c r="F191"/>
  <c r="D191" s="1"/>
  <c r="F190"/>
  <c r="D190" s="1"/>
  <c r="F189"/>
  <c r="D189" s="1"/>
  <c r="F188"/>
  <c r="D188" s="1"/>
  <c r="F187"/>
  <c r="D187" s="1"/>
  <c r="F186"/>
  <c r="D186" s="1"/>
  <c r="F185"/>
  <c r="D185" s="1"/>
  <c r="F184"/>
  <c r="D184" s="1"/>
  <c r="F183"/>
  <c r="D183" s="1"/>
  <c r="F182"/>
  <c r="D182" s="1"/>
  <c r="F181"/>
  <c r="D181" s="1"/>
  <c r="F180"/>
  <c r="D180" s="1"/>
  <c r="F179"/>
  <c r="D179" s="1"/>
  <c r="F178"/>
  <c r="D178" s="1"/>
  <c r="F177"/>
  <c r="D177" s="1"/>
  <c r="F176"/>
  <c r="D176" s="1"/>
  <c r="F175"/>
  <c r="D175" s="1"/>
  <c r="F174"/>
  <c r="D174" s="1"/>
  <c r="F173"/>
  <c r="D173" s="1"/>
  <c r="F172"/>
  <c r="D172" s="1"/>
  <c r="F171"/>
  <c r="D171" s="1"/>
  <c r="F170"/>
  <c r="D170" s="1"/>
  <c r="F169"/>
  <c r="D169" s="1"/>
  <c r="F168"/>
  <c r="D168" s="1"/>
  <c r="F167"/>
  <c r="D167" s="1"/>
  <c r="F166"/>
  <c r="D166" s="1"/>
  <c r="F165"/>
  <c r="D165" s="1"/>
  <c r="F164"/>
  <c r="D164" s="1"/>
  <c r="F163"/>
  <c r="D163" s="1"/>
  <c r="F162"/>
  <c r="D162" s="1"/>
  <c r="F161"/>
  <c r="D161" s="1"/>
  <c r="F160"/>
  <c r="D160" s="1"/>
  <c r="F159"/>
  <c r="D159" s="1"/>
  <c r="F158"/>
  <c r="D158" s="1"/>
  <c r="F157"/>
  <c r="D157" s="1"/>
  <c r="F156"/>
  <c r="D156" s="1"/>
  <c r="F155"/>
  <c r="D155" s="1"/>
  <c r="F154"/>
  <c r="D154" s="1"/>
  <c r="F153"/>
  <c r="D153" s="1"/>
  <c r="F152"/>
  <c r="D152" s="1"/>
  <c r="F151"/>
  <c r="D151" s="1"/>
  <c r="F150"/>
  <c r="D150" s="1"/>
  <c r="F149"/>
  <c r="D149" s="1"/>
  <c r="F148"/>
  <c r="D148" s="1"/>
  <c r="F147"/>
  <c r="D147" s="1"/>
  <c r="F146"/>
  <c r="D146" s="1"/>
  <c r="F145"/>
  <c r="D145" s="1"/>
  <c r="F144"/>
  <c r="D144" s="1"/>
  <c r="F143"/>
  <c r="D143" s="1"/>
  <c r="F142"/>
  <c r="D142" s="1"/>
  <c r="F141"/>
  <c r="D141" s="1"/>
  <c r="F140"/>
  <c r="D140" s="1"/>
  <c r="F139"/>
  <c r="D139" s="1"/>
  <c r="F138"/>
  <c r="D138" s="1"/>
  <c r="F137"/>
  <c r="D137" s="1"/>
  <c r="F136"/>
  <c r="D136" s="1"/>
  <c r="F135"/>
  <c r="D135" s="1"/>
  <c r="F134"/>
  <c r="D134" s="1"/>
  <c r="F133"/>
  <c r="D133" s="1"/>
  <c r="F132"/>
  <c r="D132" s="1"/>
  <c r="F131"/>
  <c r="D131" s="1"/>
  <c r="F130"/>
  <c r="D130" s="1"/>
  <c r="F129"/>
  <c r="D129" s="1"/>
  <c r="F128"/>
  <c r="D128" s="1"/>
  <c r="F127"/>
  <c r="D127" s="1"/>
  <c r="F126"/>
  <c r="D126" s="1"/>
  <c r="F125"/>
  <c r="D125" s="1"/>
  <c r="F124"/>
  <c r="D124" s="1"/>
  <c r="F123"/>
  <c r="D123" s="1"/>
  <c r="F122"/>
  <c r="D122" s="1"/>
  <c r="F121"/>
  <c r="D121" s="1"/>
  <c r="F120"/>
  <c r="D120" s="1"/>
  <c r="F119"/>
  <c r="D119" s="1"/>
  <c r="F118"/>
  <c r="D118" s="1"/>
  <c r="F117"/>
  <c r="D117" s="1"/>
  <c r="F116"/>
  <c r="D116" s="1"/>
  <c r="F115"/>
  <c r="D115" s="1"/>
  <c r="F114"/>
  <c r="D114" s="1"/>
  <c r="F113"/>
  <c r="D113" s="1"/>
  <c r="F112"/>
  <c r="D112" s="1"/>
  <c r="F111"/>
  <c r="D111" s="1"/>
  <c r="F110"/>
  <c r="D110" s="1"/>
  <c r="F109"/>
  <c r="D109" s="1"/>
  <c r="F108"/>
  <c r="D108" s="1"/>
  <c r="F107"/>
  <c r="D107" s="1"/>
  <c r="F106"/>
  <c r="D106" s="1"/>
  <c r="F105"/>
  <c r="D105" s="1"/>
  <c r="F104"/>
  <c r="D104" s="1"/>
  <c r="F103"/>
  <c r="D103" s="1"/>
  <c r="F102"/>
  <c r="D102" s="1"/>
  <c r="F101"/>
  <c r="D101" s="1"/>
  <c r="F100"/>
  <c r="D100" s="1"/>
  <c r="F99"/>
  <c r="D99" s="1"/>
  <c r="F98"/>
  <c r="D98" s="1"/>
  <c r="F97"/>
  <c r="D97" s="1"/>
  <c r="F96"/>
  <c r="D96" s="1"/>
  <c r="F95"/>
  <c r="D95" s="1"/>
  <c r="F94"/>
  <c r="D94" s="1"/>
  <c r="F93"/>
  <c r="D93" s="1"/>
  <c r="F92"/>
  <c r="D92" s="1"/>
  <c r="F91"/>
  <c r="D91" s="1"/>
  <c r="F90"/>
  <c r="D90" s="1"/>
  <c r="F89"/>
  <c r="D89" s="1"/>
  <c r="F88"/>
  <c r="D88" s="1"/>
  <c r="F87"/>
  <c r="D87" s="1"/>
  <c r="F86"/>
  <c r="D86" s="1"/>
  <c r="F85"/>
  <c r="D85" s="1"/>
  <c r="F84"/>
  <c r="D84" s="1"/>
  <c r="F83"/>
  <c r="D83" s="1"/>
  <c r="F82"/>
  <c r="D82" s="1"/>
  <c r="F81"/>
  <c r="D81" s="1"/>
  <c r="F80"/>
  <c r="D80" s="1"/>
  <c r="F79"/>
  <c r="D79" s="1"/>
  <c r="F78"/>
  <c r="D78" s="1"/>
  <c r="F77"/>
  <c r="D77" s="1"/>
  <c r="F76"/>
  <c r="D76" s="1"/>
  <c r="F75"/>
  <c r="D75" s="1"/>
  <c r="F74"/>
  <c r="D74" s="1"/>
  <c r="F73"/>
  <c r="D73" s="1"/>
  <c r="F72"/>
  <c r="D72" s="1"/>
  <c r="F71"/>
  <c r="D71" s="1"/>
  <c r="F70"/>
  <c r="D70" s="1"/>
  <c r="F69"/>
  <c r="D69" s="1"/>
  <c r="F68"/>
  <c r="D68" s="1"/>
  <c r="F67"/>
  <c r="D67" s="1"/>
  <c r="F66"/>
  <c r="D66" s="1"/>
  <c r="F65"/>
  <c r="D65" s="1"/>
  <c r="F64"/>
  <c r="D64" s="1"/>
  <c r="F63"/>
  <c r="D63" s="1"/>
  <c r="F62"/>
  <c r="D62" s="1"/>
  <c r="F61"/>
  <c r="D61" s="1"/>
  <c r="F60"/>
  <c r="D60" s="1"/>
  <c r="F59"/>
  <c r="D59" s="1"/>
  <c r="F58"/>
  <c r="D58" s="1"/>
  <c r="F57"/>
  <c r="D57" s="1"/>
  <c r="F56"/>
  <c r="D56" s="1"/>
  <c r="F55"/>
  <c r="D55" s="1"/>
  <c r="F54"/>
  <c r="D54" s="1"/>
  <c r="F53"/>
  <c r="D53" s="1"/>
  <c r="F52"/>
  <c r="D52" s="1"/>
  <c r="F51"/>
  <c r="D51" s="1"/>
  <c r="F50"/>
  <c r="D50" s="1"/>
  <c r="F49"/>
  <c r="D49" s="1"/>
  <c r="F48"/>
  <c r="D48" s="1"/>
  <c r="F47"/>
  <c r="D47" s="1"/>
  <c r="F46"/>
  <c r="D46" s="1"/>
  <c r="F45"/>
  <c r="D45" s="1"/>
  <c r="F44"/>
  <c r="D44" s="1"/>
  <c r="F43"/>
  <c r="D43" s="1"/>
  <c r="F42"/>
  <c r="D42" s="1"/>
  <c r="F41"/>
  <c r="D41" s="1"/>
  <c r="F40"/>
  <c r="D40" s="1"/>
  <c r="F39"/>
  <c r="D39" s="1"/>
  <c r="F38"/>
  <c r="D38" s="1"/>
  <c r="F37"/>
  <c r="D37" s="1"/>
  <c r="F36"/>
  <c r="D36" s="1"/>
  <c r="F35"/>
  <c r="D35" s="1"/>
  <c r="F34"/>
  <c r="D34" s="1"/>
  <c r="F33"/>
  <c r="D33" s="1"/>
  <c r="F32"/>
  <c r="D32" s="1"/>
  <c r="F31"/>
  <c r="D31" s="1"/>
  <c r="F30"/>
  <c r="D30" s="1"/>
  <c r="F29"/>
  <c r="D29" s="1"/>
  <c r="F28"/>
  <c r="D28" s="1"/>
  <c r="F27"/>
  <c r="D27" s="1"/>
  <c r="F26"/>
  <c r="D26" s="1"/>
  <c r="F25"/>
  <c r="D25" s="1"/>
  <c r="F24"/>
  <c r="D24" s="1"/>
  <c r="F23"/>
  <c r="D23" s="1"/>
  <c r="F22"/>
  <c r="D22" s="1"/>
  <c r="F21"/>
  <c r="D21" s="1"/>
  <c r="F20"/>
  <c r="D20" s="1"/>
  <c r="F19"/>
  <c r="D19" s="1"/>
  <c r="F18"/>
  <c r="D18" s="1"/>
  <c r="F17"/>
  <c r="D17" s="1"/>
  <c r="F16"/>
  <c r="D16" s="1"/>
  <c r="F15"/>
  <c r="D15" s="1"/>
  <c r="F14"/>
  <c r="D14" s="1"/>
  <c r="F13"/>
  <c r="D13" s="1"/>
  <c r="F12"/>
  <c r="D12" s="1"/>
  <c r="F11"/>
  <c r="D11" s="1"/>
  <c r="F10"/>
  <c r="D10" s="1"/>
  <c r="F9"/>
  <c r="D9" s="1"/>
  <c r="F8"/>
  <c r="D8" s="1"/>
  <c r="F7"/>
  <c r="D7" s="1"/>
  <c r="D277" i="2" l="1"/>
  <c r="F277"/>
</calcChain>
</file>

<file path=xl/sharedStrings.xml><?xml version="1.0" encoding="utf-8"?>
<sst xmlns="http://schemas.openxmlformats.org/spreadsheetml/2006/main" count="1989" uniqueCount="469">
  <si>
    <t>Biểu 07/CH</t>
  </si>
  <si>
    <t>DANH MỤC CÔNG TRÌNH, DỰ ÁN THỰC HIỆN TRONG NĂM 2018</t>
  </si>
  <si>
    <t>CỦA HUYỆN ĐỨC THỌ, TỈNH HÀ TĨNH</t>
  </si>
  <si>
    <t>STT</t>
  </si>
  <si>
    <t>Hạng mục</t>
  </si>
  <si>
    <t>Mã loại đất</t>
  </si>
  <si>
    <t>Diện tích quy hoạch (ha)</t>
  </si>
  <si>
    <t>Diện tích hiện trạng (ha)</t>
  </si>
  <si>
    <t>Diện tích(ha)</t>
  </si>
  <si>
    <t>Lấy trên loại đất</t>
  </si>
  <si>
    <t>Địa điểm
(đến cấp xã)</t>
  </si>
  <si>
    <t>Vị trí trên bản đồ KH SD đất 2017</t>
  </si>
  <si>
    <t>Ghi chú</t>
  </si>
  <si>
    <t>Đã thực hiện</t>
  </si>
  <si>
    <t>LUA</t>
  </si>
  <si>
    <t>RĐD</t>
  </si>
  <si>
    <t>RPH</t>
  </si>
  <si>
    <t>Đất khác</t>
  </si>
  <si>
    <t>(3)=(4)+(5)</t>
  </si>
  <si>
    <t>Trạm cảnh sát đường thủy</t>
  </si>
  <si>
    <t>CAN</t>
  </si>
  <si>
    <t>Bùi Xá</t>
  </si>
  <si>
    <t>Chuyển 2018</t>
  </si>
  <si>
    <t>QH đất ở KV Mí</t>
  </si>
  <si>
    <t>ONT</t>
  </si>
  <si>
    <t>Trang trại chăn nuôi</t>
  </si>
  <si>
    <t>NKH</t>
  </si>
  <si>
    <t>x</t>
  </si>
  <si>
    <t>Trang trại chăn nuôi (Dăm Lơn - Cồn Mai )</t>
  </si>
  <si>
    <t>QH đất ở Ao cố Vệ</t>
  </si>
  <si>
    <t>QH đất ở khu vực 8A</t>
  </si>
  <si>
    <t>Tiêu úng An, Dũng, Lâm, Lập, Long,Yên, Bùi Xá</t>
  </si>
  <si>
    <t>DTL</t>
  </si>
  <si>
    <t>Xã: Đức An, Đức Dũng, Đức Lâm, Đức Lập, Đức Long,Yên Hồ, Bùi Xá</t>
  </si>
  <si>
    <t>MỞ rộng đường La - xá</t>
  </si>
  <si>
    <t>0,5CLN</t>
  </si>
  <si>
    <t>QH đất ở tuyến 2 quốc lộ 8A</t>
  </si>
  <si>
    <t>Trường bắn</t>
  </si>
  <si>
    <t>DQP</t>
  </si>
  <si>
    <t>Đức An</t>
  </si>
  <si>
    <t>Đường xã Đức Lâm - Đức An</t>
  </si>
  <si>
    <t>DGT</t>
  </si>
  <si>
    <t>DA ngai Trươi,- Cẩm Trang</t>
  </si>
  <si>
    <t>QH đất ở nhà văn hóa thôn Đại An cũ</t>
  </si>
  <si>
    <t>QH đât ở khu vực Đồng Cầu thôn Hữu Chế</t>
  </si>
  <si>
    <t>Trang trại chăn nuôi (Đồi Trằng Trằng)</t>
  </si>
  <si>
    <t>QH đất ở (NVH Long Thành cũ)</t>
  </si>
  <si>
    <t>Bổ sung</t>
  </si>
  <si>
    <t>QH đất ở (NVH Long Mã cũ)</t>
  </si>
  <si>
    <t>QH đất ở (NVH Long Thuỷ cũ)</t>
  </si>
  <si>
    <t>QH mở rộng đường HL19</t>
  </si>
  <si>
    <t>QH mở rộng đường TT7</t>
  </si>
  <si>
    <t>QH đất ở đấu giá thôn Châu Thịnh</t>
  </si>
  <si>
    <t>Đức Châu</t>
  </si>
  <si>
    <t>QH mở rộng nghĩa trang</t>
  </si>
  <si>
    <t>NTD</t>
  </si>
  <si>
    <t>QH nhà văn hóa thôn Thanh Phúc</t>
  </si>
  <si>
    <t>DVH</t>
  </si>
  <si>
    <t>Đức Đồng</t>
  </si>
  <si>
    <t>Đã XD chưa thực hiện thu hồi và giao đất</t>
  </si>
  <si>
    <t>QH nhà văn hóa thôn Lai Đồng</t>
  </si>
  <si>
    <t>QH nhà văn hóa thôn Thanh Sơn</t>
  </si>
  <si>
    <t>Kế hoạch</t>
  </si>
  <si>
    <t>QH đất ở Bãi Cát thôn Sơn Thành</t>
  </si>
  <si>
    <t xml:space="preserve">QH đất ở Đồng Biền, Đồng Vịnh </t>
  </si>
  <si>
    <t>QH đất ở Đồng Cồn</t>
  </si>
  <si>
    <t>QH đất ở Đồng Trạng thôn Hồng Hòa</t>
  </si>
  <si>
    <t>QH đất ở Lò Rèn thôn Đồng Quang</t>
  </si>
  <si>
    <t>QH mở rộng nghĩa trang Eo Gát</t>
  </si>
  <si>
    <t>Chưa</t>
  </si>
  <si>
    <t>Quy hoạch nghĩa trang Động Dài</t>
  </si>
  <si>
    <t>Đường liên thôn 3</t>
  </si>
  <si>
    <t>Đường liên thôn 4</t>
  </si>
  <si>
    <t>Đường liên thôn 8</t>
  </si>
  <si>
    <t>Đường liên thôn 9</t>
  </si>
  <si>
    <t>QH điểm bưu điện VH xã</t>
  </si>
  <si>
    <t>QH đất ở Trỷ Sỹ thôn lai Đồng</t>
  </si>
  <si>
    <t>Nhà văn hóa thôn Đông Dũng</t>
  </si>
  <si>
    <t>Đức Dũng</t>
  </si>
  <si>
    <t>Đã XD chưa làm thủ tục giao đất</t>
  </si>
  <si>
    <t xml:space="preserve">Đường trục xã </t>
  </si>
  <si>
    <t>chuyển 2018</t>
  </si>
  <si>
    <t>Đường Liên xã dài 3000 
Dũng - Đ Thanh</t>
  </si>
  <si>
    <t>Đường Liên xã dài 2000 
An - Dũng - Nga lộc</t>
  </si>
  <si>
    <t>DA ngàn Trươi,- Cẩm Trang</t>
  </si>
  <si>
    <t>DA huyện</t>
  </si>
  <si>
    <t>QH đất ở vùng thôn Trung Nam</t>
  </si>
  <si>
    <t>chưa</t>
  </si>
  <si>
    <t>QH đất ở tại nhà văn hóa Đông Dũng cũ</t>
  </si>
  <si>
    <t>QH đất ở vùng Nhà Bái</t>
  </si>
  <si>
    <t>QH trang trại chăn nuôi tập trung vùng Bắc Khe Lang</t>
  </si>
  <si>
    <t>Trang trại chăn nuôi Nhà Bái</t>
  </si>
  <si>
    <t>Dự kiến 2017</t>
  </si>
  <si>
    <t>QH đất ở cổ Bù</t>
  </si>
  <si>
    <t>QH đất ở thôn Đại Tiến</t>
  </si>
  <si>
    <t>QH xen dắm ở NVH (Ngoại Xuân)</t>
  </si>
  <si>
    <t>QH đất ở nhà trẻ thôn 3</t>
  </si>
  <si>
    <t>(DHS)</t>
  </si>
  <si>
    <t>Quy hoạch mở rộng nghĩa trang</t>
  </si>
  <si>
    <t xml:space="preserve">QH bãi vật liệu </t>
  </si>
  <si>
    <t>QH đất ở thôn Làng hạ</t>
  </si>
  <si>
    <t>Đức Hòa</t>
  </si>
  <si>
    <t>QH đất ở thôn Đông Đoài</t>
  </si>
  <si>
    <t>Quy hoạch đất ở thôn Đông Đoài</t>
  </si>
  <si>
    <t>QH đất ở thôn Thượng Lĩnh</t>
  </si>
  <si>
    <t>Mô hình đa cây đa con</t>
  </si>
  <si>
    <t>Dịch vụ - Thương Mại (Sau Ông Tiến)</t>
  </si>
  <si>
    <t>TMD</t>
  </si>
  <si>
    <t>Dư kiến năm 2017</t>
  </si>
  <si>
    <t>QH mở rộng nghĩa địa Trạng Nhắt</t>
  </si>
  <si>
    <t>Đang thực hiện</t>
  </si>
  <si>
    <t xml:space="preserve">QH đất ở đồng nương thôn thượng lĩnh </t>
  </si>
  <si>
    <t xml:space="preserve">QH đất ở trạng bằng </t>
  </si>
  <si>
    <t>Mô hình cá lúa vịt bến lội</t>
  </si>
  <si>
    <t>Mô hình cá lúa vịt Muống vịnh</t>
  </si>
  <si>
    <t>QH đất ở Hội Đình</t>
  </si>
  <si>
    <t>Đức La</t>
  </si>
  <si>
    <t>QH đất ở Cơn Mai</t>
  </si>
  <si>
    <t>QH đất ở Đồng Biền</t>
  </si>
  <si>
    <t>QH cá Lúa kV đồng biền, Cơn Mác</t>
  </si>
  <si>
    <t>Kè bờ sông Ngàn Sâu</t>
  </si>
  <si>
    <t>Đức Lạc</t>
  </si>
  <si>
    <t>QH đất ở Hòa Thai</t>
  </si>
  <si>
    <t>QH nuôi trồng thủy sản, trồng cây ăn quả</t>
  </si>
  <si>
    <t>Cải tạo, san đất khu vực Rú Non, Lá Yên Cường, Thị Hòa</t>
  </si>
  <si>
    <t>Mỏ VLXD thông thường</t>
  </si>
  <si>
    <t>SKX</t>
  </si>
  <si>
    <t>QH khu thương mại dịch vụ thôn Thương Tiến</t>
  </si>
  <si>
    <t>QH đất ở Thị Hoà</t>
  </si>
  <si>
    <t>QH đất ở Đồng Lạc</t>
  </si>
  <si>
    <t>QH đất ở thôn Yên Thắng</t>
  </si>
  <si>
    <t>QH đất ở (NVH thôn Tân Thượng cũ)</t>
  </si>
  <si>
    <t>QH đất ở (NVH thôn Đồng Lạc cũ)</t>
  </si>
  <si>
    <t>QH đất ở khu vực kinh doanh dịch vụ thương mại tổng hợp (Quán Nậu)</t>
  </si>
  <si>
    <t>Đức Lâm</t>
  </si>
  <si>
    <t>QH trại chăn nuôi tập trung (Đồng Cây, Bà Mã, Sáu hào)</t>
  </si>
  <si>
    <t xml:space="preserve">QH bãi tập kết VLXD </t>
  </si>
  <si>
    <t>SKC</t>
  </si>
  <si>
    <t>QH TMDV tổng hợp(cồn kho ngọc lâm)</t>
  </si>
  <si>
    <t>Cồn kho Ngọc Lâm
Đức Lâm</t>
  </si>
  <si>
    <t>QH đất ở dãy 4,5 Đồng trằng</t>
  </si>
  <si>
    <t>Đồng trằng Đức Lâm</t>
  </si>
  <si>
    <t>QH đất đồng nghẹo, Đồng Cày</t>
  </si>
  <si>
    <t>Đồng Nghẹo, Đồng 
Cày Đức Lâm</t>
  </si>
  <si>
    <t>QH đất ở nhà Đò</t>
  </si>
  <si>
    <t>Trung Đại Lâm 
Đức Lâm</t>
  </si>
  <si>
    <t>QH đất Bưu điện VH xã</t>
  </si>
  <si>
    <t>0.02 ONT</t>
  </si>
  <si>
    <t>3 tháng cuối 2017</t>
  </si>
  <si>
    <t>QH đất ở tại BĐ VH xã</t>
  </si>
  <si>
    <t>0.175 DVH</t>
  </si>
  <si>
    <t>Nhà văn hóa thôn Vĩnh Yên</t>
  </si>
  <si>
    <t>Đức Lạng</t>
  </si>
  <si>
    <t>Dự án hệ thống thủy lợi Ngàn trươi - Cẩm trang</t>
  </si>
  <si>
    <t xml:space="preserve"> Đức Lạng</t>
  </si>
  <si>
    <t>Kiểm tra cấp huyện</t>
  </si>
  <si>
    <t>Quy hoạch đất ở  Giếng Bạn</t>
  </si>
  <si>
    <t>Quy hoạch đất ở tại đồng Bãi Trọt</t>
  </si>
  <si>
    <t>QH đất ở Vĩnh Quang</t>
  </si>
  <si>
    <t>bỏ</t>
  </si>
  <si>
    <t>QH đất ở  Hội quán 5 thôn cũ</t>
  </si>
  <si>
    <t>Quy hoạch khu sinh thái</t>
  </si>
  <si>
    <t>Trang trại tổng hợp VAC</t>
  </si>
  <si>
    <t>Quy hoạch mở rộng nghĩa trang Minh Tiến</t>
  </si>
  <si>
    <t>QH đất ở bãi hác làng</t>
  </si>
  <si>
    <t>QH mở rộng đền Kim Nghê</t>
  </si>
  <si>
    <t>QH mở rộng đường giao thông nông thôn</t>
  </si>
  <si>
    <t>Đức Lập</t>
  </si>
  <si>
    <t>Mở rộng đền Quan Sơn( 3 điểm)</t>
  </si>
  <si>
    <t>DDT</t>
  </si>
  <si>
    <t>QH mở rộng nghĩa địa Tân Tiến</t>
  </si>
  <si>
    <t>QH vùng chăn nuôi tập trung trại Lòi Dài, Trẩm Bàng</t>
  </si>
  <si>
    <t>Còn 8 ha chuyển 2018</t>
  </si>
  <si>
    <t>QH xây dựng cây xăng Tân Mỹ</t>
  </si>
  <si>
    <t>Qh nhà Văn Hóa Đông hòa</t>
  </si>
  <si>
    <t>QH đất ở Khe Ang</t>
  </si>
  <si>
    <t>QH mở rộng nghĩa địa Tân Xuyên, Trẩm Bàng</t>
  </si>
  <si>
    <t>Qh nhà Văn Hóa Tân mỹ</t>
  </si>
  <si>
    <t>Qh nhà Văn Hóa Tân Tiến</t>
  </si>
  <si>
    <t>TL5 - QL8A - HL 14 dài 1000</t>
  </si>
  <si>
    <t>Đức Long</t>
  </si>
  <si>
    <t>QL8A - TX6 - Bà Điều - 8A d 1500</t>
  </si>
  <si>
    <t>QH đất ở Thịnh Cường</t>
  </si>
  <si>
    <t>Quy hoạch chăn nuôi cá lúa thôn Đông Vịnh</t>
  </si>
  <si>
    <t>QH đất ở Đông Vịnh</t>
  </si>
  <si>
    <t>QH đất ở Lanh Cù</t>
  </si>
  <si>
    <t>QH dân cư Ngã Tư Trỗ</t>
  </si>
  <si>
    <t>Đức Nhân</t>
  </si>
  <si>
    <t>Cấp đất ở Đồng Biền</t>
  </si>
  <si>
    <t>Cấp đất ở Trạng Mua</t>
  </si>
  <si>
    <t>QH đất ở đường 8A</t>
  </si>
  <si>
    <t>QH mở rộng nghĩa trang Cựa Trại</t>
  </si>
  <si>
    <t>Thu hồi 2017</t>
  </si>
  <si>
    <t>Biển quảng (ngã tư trổ)</t>
  </si>
  <si>
    <t>0,01luc</t>
  </si>
  <si>
    <t>QH đất ở tại Nhà văn hóa thôn Đại Quang</t>
  </si>
  <si>
    <t>Đức Quang</t>
  </si>
  <si>
    <t>Mở rộng nghĩa trang số 1</t>
  </si>
  <si>
    <t>Đang thực hiện 2018</t>
  </si>
  <si>
    <t>Mở rộng nghĩa trang số 2</t>
  </si>
  <si>
    <t>QH mở rộng nghĩa trang vùng 3</t>
  </si>
  <si>
    <t>QH đất ở tại văn hóa thôn Trung Thành</t>
  </si>
  <si>
    <t>Chuyển sang đất ở 2018</t>
  </si>
  <si>
    <t>QH NVH thôn Tiền Phong</t>
  </si>
  <si>
    <t>QH đất ở Làng Mới</t>
  </si>
  <si>
    <t>Đức Thanh</t>
  </si>
  <si>
    <t>QH đất ở đồng Tháng 10</t>
  </si>
  <si>
    <t>QH đất ở Thượng Leo</t>
  </si>
  <si>
    <t>Mở rộng nghĩa trang Đại Thanh</t>
  </si>
  <si>
    <t>QH đất ở Truồng Đống</t>
  </si>
  <si>
    <t>Bổ sumg</t>
  </si>
  <si>
    <t>QH khôi phục lại Đền Trung Đình</t>
  </si>
  <si>
    <t>TIN</t>
  </si>
  <si>
    <t>0,2</t>
  </si>
  <si>
    <t>Chống quá tải, cải tạo lưởi điện</t>
  </si>
  <si>
    <t>Đức Thịnh</t>
  </si>
  <si>
    <t>Nhà văn hóa thôn Quang Chiêm</t>
  </si>
  <si>
    <t>Nhà văn hóa thôn Gia Thịnh</t>
  </si>
  <si>
    <t>Mở rộng trường Mầm Non</t>
  </si>
  <si>
    <t>DGD</t>
  </si>
  <si>
    <t>Đất ở nông thôn</t>
  </si>
  <si>
    <t>Mở rộng nghĩa trang Ổ Ga</t>
  </si>
  <si>
    <t>HTX rau sạch 2</t>
  </si>
  <si>
    <t>QH khu TTCN tập trung</t>
  </si>
  <si>
    <t>QH đất ở Mậu Sáu - Trục xã</t>
  </si>
  <si>
    <t>QH đất ở Quang Thịnh</t>
  </si>
  <si>
    <t>QH đất ở Quang Tiến</t>
  </si>
  <si>
    <t>QH mở rộng nghĩa trang Căng Bằng</t>
  </si>
  <si>
    <t>QHđất ở Văn khang</t>
  </si>
  <si>
    <t>Đức Tùng</t>
  </si>
  <si>
    <t>QHđất ở tái định cư</t>
  </si>
  <si>
    <t>QH trang trại hầm sen</t>
  </si>
  <si>
    <t>QH trang trại cồn đình</t>
  </si>
  <si>
    <t>QHdv thương mãi vượt lũ</t>
  </si>
  <si>
    <t>QH ơ xen dắm  HL 08 liên minh - Tùng châu</t>
  </si>
  <si>
    <t>QH đất ở thôn văn khang</t>
  </si>
  <si>
    <t>QH nhà văn hóa cộng đồng</t>
  </si>
  <si>
    <t>Đức Vĩnh</t>
  </si>
  <si>
    <t>Quy hoạch xây dựng Chùa Ghềnh</t>
  </si>
  <si>
    <t xml:space="preserve">Quy hoạch trang trại chăn nuôi </t>
  </si>
  <si>
    <t>QH đất ở Hai Mậu</t>
  </si>
  <si>
    <t>Thực hiện rồi</t>
  </si>
  <si>
    <t>QH đất ở vùng Hai Mậu</t>
  </si>
  <si>
    <t>QH xen dắm vùng Dăm Nông</t>
  </si>
  <si>
    <t>QH đất ở Thôn Tân Định</t>
  </si>
  <si>
    <t>Đức Yên</t>
  </si>
  <si>
    <t>QH đất ở vùng ruộng mậu</t>
  </si>
  <si>
    <t xml:space="preserve">QH khu TTCN </t>
  </si>
  <si>
    <t>QH nhà nuôi dương trẻ mô côi người khuyết tật trẻ mồ côi không nơi nương tựa</t>
  </si>
  <si>
    <t>0,35luc</t>
  </si>
  <si>
    <t>Đường giao thông nội đồng tán cánh buồm</t>
  </si>
  <si>
    <t>0,04lc</t>
  </si>
  <si>
    <t>Mở rộng trục đường thôn Đại nghia</t>
  </si>
  <si>
    <t>Mở rộng trục đường thôn Hùng dũng</t>
  </si>
  <si>
    <t>Mở rộng trục đường thôn Đại Thành</t>
  </si>
  <si>
    <t>Mở rộng trường tiểu học</t>
  </si>
  <si>
    <t>0,2luc</t>
  </si>
  <si>
    <t>QH đất ở đường vượt lũ - Đập hầm cầu thôn Thọ trường</t>
  </si>
  <si>
    <t>Liên Minh</t>
  </si>
  <si>
    <t>Dự kiến làm 2017</t>
  </si>
  <si>
    <t>QH đất ở trước UB xã (thọ Ninh)</t>
  </si>
  <si>
    <t>QH đất ở xứ đồng dồng Cao thọ Ninh</t>
  </si>
  <si>
    <t>QH đất ở gần chị Nhụy thôn Yên Mỹ</t>
  </si>
  <si>
    <t>QH đất ở gần Anh Tửu thôn Yên Mỹ</t>
  </si>
  <si>
    <t>QH mở rộng nhà văn hóa thôn Yên Phú</t>
  </si>
  <si>
    <t>QH đất ở khu vực (Đường vựơt lũ - Khu TĐC)</t>
  </si>
  <si>
    <t>QH đất ở khu vực hội quán  thôn 6 cũ</t>
  </si>
  <si>
    <t>QH mở rộng nghĩa trang Bãi Tùng, tràng dâu</t>
  </si>
  <si>
    <t>quy hoạch mở rộng NVH trung tâm</t>
  </si>
  <si>
    <t>QH điểm bưu điện xã</t>
  </si>
  <si>
    <t>QH đất ở xen dắm 4 thôn</t>
  </si>
  <si>
    <t>QH đất Hậu Làng thôn Thọ Yên Phú</t>
  </si>
  <si>
    <t>QH đất Cây gia thôn thọ ninh</t>
  </si>
  <si>
    <t>QH đất Cây Độ</t>
  </si>
  <si>
    <t>QH đất ở Trọt Hà</t>
  </si>
  <si>
    <t xml:space="preserve">QH đất ở Vùng Con Chọm </t>
  </si>
  <si>
    <t xml:space="preserve">Đường giao thông nông thôn xóm Hạ Trạch </t>
  </si>
  <si>
    <t>Tân Hương</t>
  </si>
  <si>
    <t>Đường giao thông nông thôn xóm Khe Sắn</t>
  </si>
  <si>
    <t xml:space="preserve">Đường Lâm An Tân Hương đi huyện Can Lộc </t>
  </si>
  <si>
    <t>Đường lên nghĩa trang - Vào Trang trại 1600</t>
  </si>
  <si>
    <t>Đường Đức Đồng - Đức Lạc - Tân Hương</t>
  </si>
  <si>
    <t>Xây dựng HTX nông nghiệp</t>
  </si>
  <si>
    <t>Dự án đầu tư và khai thác hạ tầng cụm công nghiệp Thái Yên (giai đoạn 1) của công ty cổ phần đầu tư IDI</t>
  </si>
  <si>
    <t>SKN</t>
  </si>
  <si>
    <t>Thái Yên</t>
  </si>
  <si>
    <t>Còn lại 5ha thực hiện 2018</t>
  </si>
  <si>
    <t xml:space="preserve"> Đã thực hiện</t>
  </si>
  <si>
    <t>Xây dựng trường Mầm Non (Nương Dưa)</t>
  </si>
  <si>
    <t>dự kiến 2017</t>
  </si>
  <si>
    <t>MỞ rộng trường tiểu học</t>
  </si>
  <si>
    <t>Mở rộng chợ Hôm Thái Yên</t>
  </si>
  <si>
    <t>CHO</t>
  </si>
  <si>
    <t>QH đất ở xen dăm thôn 10</t>
  </si>
  <si>
    <t>QH đất ở xen dăm thôn 10 (nhà Anh Cẩn)</t>
  </si>
  <si>
    <t>QH đất ở xen dăm thôn 8</t>
  </si>
  <si>
    <t>QH nhà văn hóa Bình Tiến B</t>
  </si>
  <si>
    <t>QH nhà văn hóa Bình Hà</t>
  </si>
  <si>
    <t>QH nhà văn hóa Bình Tân</t>
  </si>
  <si>
    <t>Đất ở (Nương Dưa)</t>
  </si>
  <si>
    <t>Mở rộng nạo vét trục sông nghèn</t>
  </si>
  <si>
    <t>Xây dựng Trường Mầm Non</t>
  </si>
  <si>
    <t>Trung Lễ</t>
  </si>
  <si>
    <t>QH đất ở Dăm Lẽ</t>
  </si>
  <si>
    <t>Trang trại chăn nuôi tập trung Hoành Sơn</t>
  </si>
  <si>
    <t>QH làng nghề Nương Lành</t>
  </si>
  <si>
    <t>Trường Sơn</t>
  </si>
  <si>
    <t>QH nhà văn hóa thôn Sâm Văn Hội</t>
  </si>
  <si>
    <t>QH nhà văn hóa thôn Bến Đền</t>
  </si>
  <si>
    <t>QH nhà văn hóa thôn Ninh Thái</t>
  </si>
  <si>
    <t>Mở rộng trường THCS Lê Hồng Phong</t>
  </si>
  <si>
    <t xml:space="preserve">Mở rộng trường Mầm Non </t>
  </si>
  <si>
    <t>QH đất ở  Trùa phung thôn ninh thái</t>
  </si>
  <si>
    <t>QH khu dân cư Đội Tượng</t>
  </si>
  <si>
    <t>QH gia trai Bàu</t>
  </si>
  <si>
    <t>QH bãi VLXD Đồng Côi thôn Ninh Thái</t>
  </si>
  <si>
    <t>QH Làng nghề  xóm Đền(Cụm CN T.Sơn)</t>
  </si>
  <si>
    <t>QH đất ở Ao Bù</t>
  </si>
  <si>
    <t>QH đất ở Đồng Lào thôn Ninh Thái</t>
  </si>
  <si>
    <t>QH đất ở Mụ Sại (Vĩnh Khánh)</t>
  </si>
  <si>
    <t>QH mở rộng nghĩa trang xứ Đồng Cặp</t>
  </si>
  <si>
    <t>Quy hoạch dân cư thôn văn hội</t>
  </si>
  <si>
    <t>Quy hoạch dân cư Cựu Yên</t>
  </si>
  <si>
    <t>Quy hoạch dân cư Phật mây giới thôn Ninh thái</t>
  </si>
  <si>
    <t>Khu thể thao cựa ao</t>
  </si>
  <si>
    <t>QH trạm y tế trang pheo</t>
  </si>
  <si>
    <t>Mở rộng trường Tiểu Học</t>
  </si>
  <si>
    <t>TT Đức Thọ</t>
  </si>
  <si>
    <t>Đang triển khai</t>
  </si>
  <si>
    <t>QH đất ở xen dắm đất ở tổ dân phố 1</t>
  </si>
  <si>
    <t>ODT</t>
  </si>
  <si>
    <t>Đang QH</t>
  </si>
  <si>
    <t>Đất ở Nhà lay</t>
  </si>
  <si>
    <t xml:space="preserve"> QH kho bạc (nhà lay)</t>
  </si>
  <si>
    <t>TCS</t>
  </si>
  <si>
    <t>Đất ở (Tổ  2,3)</t>
  </si>
  <si>
    <t>QH đất ở khu vực hội quán cũ tổ 4,5,6</t>
  </si>
  <si>
    <t>QH đất ở vùng Ao Thông tổ 2</t>
  </si>
  <si>
    <t>QH thi hành án (nhà lay)</t>
  </si>
  <si>
    <t>Bảo hiểm - Tùng Ảnh</t>
  </si>
  <si>
    <t>Mở rộng Đền hồ Nam</t>
  </si>
  <si>
    <t>QH Trường Tiểu học Tùng Ảnh</t>
  </si>
  <si>
    <t>Tùng Ảnh</t>
  </si>
  <si>
    <t>QH đất ở vùng Đồng Véo</t>
  </si>
  <si>
    <t>Giao đất ở vùng chà Nu</t>
  </si>
  <si>
    <t>QH đất ở vùng Đá Bạc</t>
  </si>
  <si>
    <t>QH đất ở trương dạy Nghề cũ</t>
  </si>
  <si>
    <t>QH đất ở chợ cũ</t>
  </si>
  <si>
    <t>Đất ở (Đồng Cháng)</t>
  </si>
  <si>
    <t>QH mở rộng nghĩa trang Hòn Nhét</t>
  </si>
  <si>
    <t>QH mở rộng chùa đá</t>
  </si>
  <si>
    <t>Nhà văn hóa thôn Tiến Hòa</t>
  </si>
  <si>
    <t>Yên Hồ</t>
  </si>
  <si>
    <t>Nhà văn hóa thôn Trung Hậu</t>
  </si>
  <si>
    <t>Nhà văn hóa thôn Quý Vượng</t>
  </si>
  <si>
    <t>Nhà văn hóa thôn Tiến Thọ</t>
  </si>
  <si>
    <t>Nhà văn hóa thôn Trung Nam Hồng</t>
  </si>
  <si>
    <t>Chuyển Bưu Điện văn hóa xã</t>
  </si>
  <si>
    <t>Sân vận động xã</t>
  </si>
  <si>
    <t>DTT</t>
  </si>
  <si>
    <t xml:space="preserve">QH đất ở Cựa Phủ </t>
  </si>
  <si>
    <t>QH đất ở Hói Ấm thôn Trung văn Minh</t>
  </si>
  <si>
    <t>QH đất ở Đồng Trưa thôn Trung văn Minh</t>
  </si>
  <si>
    <t>QH đât ở ngã tư Trổ (Tiến Hòa)</t>
  </si>
  <si>
    <t>QH đất ở kho vật tư nông nghiệp thôn Quý Vượng</t>
  </si>
  <si>
    <t>QH đất ở vùng đội Lối thôn Trung Nam Hồng</t>
  </si>
  <si>
    <t>QH đất ở khu vực ao Trung Hậu</t>
  </si>
  <si>
    <t>QH đất ở phía sau HTX Yên Phúc</t>
  </si>
  <si>
    <t>QH đất ở Biền Đông thôn Trung văn Minh</t>
  </si>
  <si>
    <t>QH đất ở ngã tư Trổ(đấu giá)</t>
  </si>
  <si>
    <t>QH mở rộng nhà máy nước sạch</t>
  </si>
  <si>
    <t>Bãi tập kết vật liệu xây dựng thôn Tiến Hòa</t>
  </si>
  <si>
    <t xml:space="preserve">QH đất sản xuất thương mại dịch vụ </t>
  </si>
  <si>
    <t>QH mở rộng Nghĩa Trang Làng Nghe</t>
  </si>
  <si>
    <t>QH HTX dịch vụ tổng hợp thôn Văn Minh</t>
  </si>
  <si>
    <t>Tong</t>
  </si>
  <si>
    <t>DYT</t>
  </si>
  <si>
    <t>TSK</t>
  </si>
  <si>
    <t>Đất nông nghiệp khác</t>
  </si>
  <si>
    <t>II</t>
  </si>
  <si>
    <t>Đất quốc phòng</t>
  </si>
  <si>
    <t>Đất an ninh</t>
  </si>
  <si>
    <t>III</t>
  </si>
  <si>
    <t>Đất cụm công nghiệp</t>
  </si>
  <si>
    <t>IV</t>
  </si>
  <si>
    <t>Đất sản xuất kinh doanh</t>
  </si>
  <si>
    <t>V</t>
  </si>
  <si>
    <t>Đất thương mại dịch vụ</t>
  </si>
  <si>
    <t>VI</t>
  </si>
  <si>
    <t>Đất trụ sở khác</t>
  </si>
  <si>
    <t>VIII</t>
  </si>
  <si>
    <t>Đất ở tại nông thôn</t>
  </si>
  <si>
    <t>IX</t>
  </si>
  <si>
    <t>Đất giao thông</t>
  </si>
  <si>
    <t>X</t>
  </si>
  <si>
    <t>Đất thủy lợi</t>
  </si>
  <si>
    <t>XI</t>
  </si>
  <si>
    <t>DSH</t>
  </si>
  <si>
    <t>Đất sinh hoạt cộng đồng</t>
  </si>
  <si>
    <t>XII</t>
  </si>
  <si>
    <t>Đất y tế</t>
  </si>
  <si>
    <t>XIII</t>
  </si>
  <si>
    <t>Đất thể thao</t>
  </si>
  <si>
    <t>XIV</t>
  </si>
  <si>
    <t>Đất giáo dục</t>
  </si>
  <si>
    <t>XV</t>
  </si>
  <si>
    <t>XVI</t>
  </si>
  <si>
    <t>XVII</t>
  </si>
  <si>
    <t>Đất tín ngưỡng</t>
  </si>
  <si>
    <t>XVIII</t>
  </si>
  <si>
    <t>Đất nghĩa trang nghĩa địa</t>
  </si>
  <si>
    <t>XIX</t>
  </si>
  <si>
    <t>Đất ở đô thị</t>
  </si>
  <si>
    <t>XX</t>
  </si>
  <si>
    <t>I</t>
  </si>
  <si>
    <t>DA Ngàn Trươi,- Cẩm Trang</t>
  </si>
  <si>
    <t>DA ngàn Trươi- Cẩm Trang</t>
  </si>
  <si>
    <t>Mô hình cá lúa vịt Muống Vinh</t>
  </si>
  <si>
    <t>QH đất ở xen dăm thôn 10 (03 vị trí)</t>
  </si>
  <si>
    <t>QH cá Lúa KV Đồng Biền, Cơn Mác</t>
  </si>
  <si>
    <t>QH đất ở Hòa Thái</t>
  </si>
  <si>
    <t>Cây xăng Đức Lâm</t>
  </si>
  <si>
    <t>DA Ngàn Trươi- Cẩm Trang</t>
  </si>
  <si>
    <t>Biển quảng cáo (ngã tư trổ)</t>
  </si>
  <si>
    <t>QHDV thương mãi vượt lũ</t>
  </si>
  <si>
    <t>QH đất ở Văn khang</t>
  </si>
  <si>
    <t>QH đất ở tái định cư</t>
  </si>
  <si>
    <t>QH ở xen dắm  HL 08 liên minh - Tùng châu</t>
  </si>
  <si>
    <t>QH xen dắm đất ở vùng Dăm Nông</t>
  </si>
  <si>
    <t>QH nhà nuôi dưỡng người khuyết tật, trẻ mồ côi, không nơi nương tựa</t>
  </si>
  <si>
    <t>HTX Tân Hương</t>
  </si>
  <si>
    <t>Thị trấn</t>
  </si>
  <si>
    <t>Đất ở (Tổ 1,2,3)</t>
  </si>
  <si>
    <t>QH gia trại Bàu</t>
  </si>
  <si>
    <t>Trang trại đa cây đa con</t>
  </si>
  <si>
    <t>Trang trại tập đoàn Hoành Sơn (Trồng cỏ)</t>
  </si>
  <si>
    <t>Đất dịch vụ thương mại ngã ba Lạc Thiện</t>
  </si>
  <si>
    <t>Chống quá tải và giảm tổn thất điện năng</t>
  </si>
  <si>
    <t>Đức Thủy</t>
  </si>
  <si>
    <t>Đường WB đến cồn Chó xóm 10</t>
  </si>
  <si>
    <t>Trại chăn nuôi Cồn Cao</t>
  </si>
  <si>
    <t>QH nhà văn hóa thôn Văn Xá</t>
  </si>
  <si>
    <t>QH đất ở 8A</t>
  </si>
  <si>
    <t>QH đất ở vùng dăm dài, mụ Búp</t>
  </si>
  <si>
    <t>Đường giao thông(LT2)</t>
  </si>
  <si>
    <t>Đất năng lượng</t>
  </si>
  <si>
    <t>Đất dịch vụ xã hội</t>
  </si>
  <si>
    <t>Khu dân cư phía đông nam Ngã Tư Trổ</t>
  </si>
  <si>
    <t>Các xã: Trung Lễ,
 Đức Thủy, Đ Lâm, Bùi Xá, Đức ThanhThái Yên</t>
  </si>
  <si>
    <t>Đất bưu chính viễn thông</t>
  </si>
  <si>
    <t>DVT</t>
  </si>
  <si>
    <t>VII</t>
  </si>
  <si>
    <t>XXI</t>
  </si>
  <si>
    <t>dvxh</t>
  </si>
  <si>
    <t>QH đất ở Truồng Đống, Chủi</t>
  </si>
  <si>
    <t>Đường Đức Đồng - Đưc Lập - Tân Hương</t>
  </si>
  <si>
    <t>Đường GT Từ Bảo hiểm - Tùng Ảnh(khu LN)</t>
  </si>
  <si>
    <t>Đường cứu hộ cứu nạn Đức 
Quang - Yên Hồ - Đức Vĩnh</t>
  </si>
  <si>
    <t>Kè chống sạt lở bờ hưu sông 
Ngàn Sâu Đồng - Lạc</t>
  </si>
  <si>
    <t>Xã Đức Đồng - xã Đức Lạc</t>
  </si>
  <si>
    <t>Mở rộng ban chỉ huy huyện</t>
  </si>
  <si>
    <t>Thị Trấn</t>
  </si>
  <si>
    <t>QH đất t thương mại dịch vụ</t>
  </si>
  <si>
    <t>QH  thương mại dịch vụ ngã Tư Trỗ</t>
  </si>
  <si>
    <t>Thái Yên, 
Trung Lễ, Đức
 Lâm, Đức Thủy,
 Đức Nhân,
 Đức Long,
 Đức Lạng,
 Trường Sơn, 
Liên Minh, 
Bùi Xá, 
Yên Hồ,
 Đức Thịnh
, Đức Vĩnh.</t>
  </si>
  <si>
    <t>Đất di tích lịch sử văn hóa</t>
  </si>
  <si>
    <t>Tổng: 249 CTDA</t>
  </si>
  <si>
    <t>Ghi chu: Biểu này sắp xếp cho dễ theo dõi</t>
  </si>
  <si>
    <t>Đức Quang,
Yên Hồ, 
Đức Vĩnh</t>
  </si>
</sst>
</file>

<file path=xl/styles.xml><?xml version="1.0" encoding="utf-8"?>
<styleSheet xmlns="http://schemas.openxmlformats.org/spreadsheetml/2006/main">
  <numFmts count="18">
    <numFmt numFmtId="6" formatCode="&quot;$&quot;#,##0_);[Red]\(&quot;$&quot;#,##0\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0_);\(0\)"/>
    <numFmt numFmtId="167" formatCode="#,##0;[Red]#,##0"/>
    <numFmt numFmtId="168" formatCode="#,##0\ &quot;$&quot;_);\(#,##0\ &quot;$&quot;\)"/>
    <numFmt numFmtId="169" formatCode="_ &quot;\&quot;* #,##0.00_ ;_ &quot;\&quot;* &quot;\&quot;&quot;\&quot;&quot;\&quot;&quot;\&quot;&quot;\&quot;&quot;\&quot;&quot;\&quot;&quot;\&quot;&quot;\&quot;\-#,##0.00_ ;_ &quot;\&quot;* &quot;-&quot;??_ ;_ @_ "/>
    <numFmt numFmtId="170" formatCode="#,##0\ &quot;$&quot;_);[Red]\(#,##0\ &quot;$&quot;\)"/>
    <numFmt numFmtId="171" formatCode="&quot;$&quot;###,0&quot;.&quot;00_);[Red]\(&quot;$&quot;###,0&quot;.&quot;00\)"/>
    <numFmt numFmtId="172" formatCode="0.0000;[Red]0.0000"/>
    <numFmt numFmtId="173" formatCode="#,##0\ &quot;DM&quot;;\-#,##0\ &quot;DM&quot;"/>
    <numFmt numFmtId="174" formatCode="0.000%"/>
    <numFmt numFmtId="175" formatCode="&quot;￥&quot;#,##0;&quot;￥&quot;\-#,##0"/>
    <numFmt numFmtId="176" formatCode="00.000"/>
    <numFmt numFmtId="177" formatCode="_-&quot;$&quot;* #,##0_-;\-&quot;$&quot;* #,##0_-;_-&quot;$&quot;* &quot;-&quot;_-;_-@_-"/>
    <numFmt numFmtId="178" formatCode="_-&quot;$&quot;* #,##0.00_-;\-&quot;$&quot;* #,##0.00_-;_-&quot;$&quot;* &quot;-&quot;??_-;_-@_-"/>
    <numFmt numFmtId="179" formatCode="0.00_);\(0.00\)"/>
  </numFmts>
  <fonts count="11">
    <font>
      <sz val="12"/>
      <name val=".VnArial"/>
    </font>
    <font>
      <sz val="10"/>
      <name val="Arial"/>
      <family val="2"/>
    </font>
    <font>
      <sz val="14"/>
      <color indexed="8"/>
      <name val="Times New Roman"/>
      <family val="1"/>
    </font>
    <font>
      <b/>
      <sz val="14"/>
      <color indexed="8"/>
      <name val="Times New Roman"/>
      <family val="1"/>
    </font>
    <font>
      <sz val="12"/>
      <name val=".VnArial"/>
      <family val="2"/>
    </font>
    <font>
      <sz val="12"/>
      <color indexed="8"/>
      <name val="Times New Roman"/>
      <family val="1"/>
    </font>
    <font>
      <sz val="12"/>
      <name val=".VnArial"/>
      <family val="2"/>
    </font>
    <font>
      <i/>
      <sz val="12"/>
      <color indexed="8"/>
      <name val="Times New Roman"/>
      <family val="1"/>
    </font>
    <font>
      <sz val="12"/>
      <name val=".VnTime"/>
      <family val="2"/>
    </font>
    <font>
      <sz val="13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28">
    <xf numFmtId="0" fontId="0" fillId="0" borderId="0"/>
    <xf numFmtId="0" fontId="1" fillId="0" borderId="0"/>
    <xf numFmtId="0" fontId="4" fillId="0" borderId="0"/>
    <xf numFmtId="0" fontId="8" fillId="0" borderId="0"/>
    <xf numFmtId="0" fontId="1" fillId="0" borderId="0"/>
    <xf numFmtId="0" fontId="1" fillId="0" borderId="0"/>
    <xf numFmtId="1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0" fontId="4" fillId="0" borderId="0">
      <alignment vertic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4" fontId="4" fillId="0" borderId="0" applyAlignment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4" fillId="0" borderId="4" applyNumberFormat="0" applyAlignment="0" applyProtection="0">
      <alignment horizontal="left" vertical="center"/>
    </xf>
    <xf numFmtId="0" fontId="4" fillId="0" borderId="5">
      <alignment horizontal="left" vertical="center"/>
    </xf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 applyNumberFormat="0" applyFont="0" applyFill="0" applyAlignment="0"/>
    <xf numFmtId="17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</cellStyleXfs>
  <cellXfs count="198">
    <xf numFmtId="0" fontId="0" fillId="0" borderId="0" xfId="0"/>
    <xf numFmtId="0" fontId="2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horizontal="right" vertical="center"/>
    </xf>
    <xf numFmtId="0" fontId="2" fillId="0" borderId="0" xfId="1" applyFont="1" applyFill="1" applyBorder="1" applyAlignment="1"/>
    <xf numFmtId="0" fontId="2" fillId="0" borderId="0" xfId="1" applyFont="1" applyFill="1" applyBorder="1" applyAlignment="1">
      <alignment horizontal="right"/>
    </xf>
    <xf numFmtId="0" fontId="2" fillId="0" borderId="0" xfId="1" applyFont="1" applyFill="1" applyBorder="1"/>
    <xf numFmtId="0" fontId="3" fillId="0" borderId="0" xfId="1" applyFont="1" applyFill="1" applyBorder="1" applyAlignment="1">
      <alignment horizontal="center"/>
    </xf>
    <xf numFmtId="1" fontId="2" fillId="0" borderId="0" xfId="1" applyNumberFormat="1" applyFont="1" applyFill="1" applyBorder="1" applyAlignment="1">
      <alignment horizontal="center"/>
    </xf>
    <xf numFmtId="0" fontId="0" fillId="0" borderId="0" xfId="0" applyFill="1"/>
    <xf numFmtId="0" fontId="5" fillId="0" borderId="0" xfId="1" applyFont="1" applyFill="1" applyBorder="1"/>
    <xf numFmtId="0" fontId="6" fillId="0" borderId="0" xfId="0" applyFont="1" applyFill="1"/>
    <xf numFmtId="0" fontId="5" fillId="0" borderId="1" xfId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right" vertical="center" wrapText="1"/>
    </xf>
    <xf numFmtId="0" fontId="5" fillId="0" borderId="1" xfId="1" applyFont="1" applyFill="1" applyBorder="1" applyAlignment="1">
      <alignment horizontal="center"/>
    </xf>
    <xf numFmtId="1" fontId="5" fillId="0" borderId="1" xfId="1" applyNumberFormat="1" applyFont="1" applyFill="1" applyBorder="1" applyAlignment="1">
      <alignment horizontal="center"/>
    </xf>
    <xf numFmtId="0" fontId="5" fillId="0" borderId="1" xfId="1" applyNumberFormat="1" applyFont="1" applyFill="1" applyBorder="1" applyAlignment="1">
      <alignment horizontal="center"/>
    </xf>
    <xf numFmtId="0" fontId="5" fillId="0" borderId="1" xfId="1" applyNumberFormat="1" applyFont="1" applyFill="1" applyBorder="1" applyAlignment="1"/>
    <xf numFmtId="2" fontId="5" fillId="0" borderId="1" xfId="1" applyNumberFormat="1" applyFont="1" applyFill="1" applyBorder="1" applyAlignment="1"/>
    <xf numFmtId="0" fontId="5" fillId="0" borderId="1" xfId="1" applyNumberFormat="1" applyFont="1" applyFill="1" applyBorder="1" applyAlignment="1">
      <alignment horizontal="right"/>
    </xf>
    <xf numFmtId="2" fontId="5" fillId="0" borderId="1" xfId="1" applyNumberFormat="1" applyFont="1" applyFill="1" applyBorder="1" applyAlignment="1">
      <alignment horizontal="right"/>
    </xf>
    <xf numFmtId="0" fontId="5" fillId="0" borderId="1" xfId="1" applyNumberFormat="1" applyFont="1" applyFill="1" applyBorder="1" applyAlignment="1">
      <alignment horizontal="left"/>
    </xf>
    <xf numFmtId="1" fontId="5" fillId="0" borderId="1" xfId="1" applyNumberFormat="1" applyFont="1" applyFill="1" applyBorder="1" applyAlignment="1">
      <alignment horizontal="right"/>
    </xf>
    <xf numFmtId="0" fontId="5" fillId="0" borderId="1" xfId="1" applyFont="1" applyFill="1" applyBorder="1"/>
    <xf numFmtId="0" fontId="5" fillId="0" borderId="1" xfId="2" applyNumberFormat="1" applyFont="1" applyFill="1" applyBorder="1" applyAlignment="1">
      <alignment horizontal="left" vertical="center" wrapText="1"/>
    </xf>
    <xf numFmtId="0" fontId="5" fillId="0" borderId="1" xfId="2" applyNumberFormat="1" applyFont="1" applyFill="1" applyBorder="1" applyAlignment="1">
      <alignment horizontal="right" vertical="center" wrapText="1"/>
    </xf>
    <xf numFmtId="2" fontId="5" fillId="0" borderId="1" xfId="2" applyNumberFormat="1" applyFont="1" applyFill="1" applyBorder="1" applyAlignment="1">
      <alignment horizontal="right" vertical="center" wrapText="1"/>
    </xf>
    <xf numFmtId="0" fontId="5" fillId="0" borderId="1" xfId="1" applyFont="1" applyFill="1" applyBorder="1" applyAlignment="1">
      <alignment horizontal="left" vertical="center" wrapText="1"/>
    </xf>
    <xf numFmtId="2" fontId="5" fillId="0" borderId="1" xfId="2" applyNumberFormat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/>
    </xf>
    <xf numFmtId="0" fontId="7" fillId="0" borderId="0" xfId="1" applyFont="1" applyFill="1" applyBorder="1"/>
    <xf numFmtId="0" fontId="5" fillId="0" borderId="1" xfId="1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right" vertical="center" wrapText="1"/>
    </xf>
    <xf numFmtId="2" fontId="5" fillId="0" borderId="1" xfId="1" applyNumberFormat="1" applyFont="1" applyFill="1" applyBorder="1" applyAlignment="1">
      <alignment horizontal="right" vertical="center" wrapText="1"/>
    </xf>
    <xf numFmtId="2" fontId="5" fillId="0" borderId="1" xfId="4" applyNumberFormat="1" applyFont="1" applyFill="1" applyBorder="1" applyAlignment="1">
      <alignment horizontal="left" vertical="center" wrapText="1"/>
    </xf>
    <xf numFmtId="1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right"/>
    </xf>
    <xf numFmtId="2" fontId="5" fillId="0" borderId="1" xfId="4" applyNumberFormat="1" applyFont="1" applyFill="1" applyBorder="1" applyAlignment="1">
      <alignment horizontal="right" vertical="center" wrapText="1"/>
    </xf>
    <xf numFmtId="2" fontId="5" fillId="0" borderId="1" xfId="5" applyNumberFormat="1" applyFont="1" applyFill="1" applyBorder="1" applyAlignment="1">
      <alignment horizontal="right" vertical="center" wrapText="1"/>
    </xf>
    <xf numFmtId="1" fontId="5" fillId="0" borderId="1" xfId="1" applyNumberFormat="1" applyFont="1" applyFill="1" applyBorder="1" applyAlignment="1">
      <alignment horizontal="right" vertical="center"/>
    </xf>
    <xf numFmtId="0" fontId="5" fillId="0" borderId="1" xfId="1" applyFont="1" applyFill="1" applyBorder="1" applyAlignment="1">
      <alignment horizontal="right" vertical="center" wrapText="1"/>
    </xf>
    <xf numFmtId="0" fontId="5" fillId="0" borderId="2" xfId="1" applyFont="1" applyFill="1" applyBorder="1"/>
    <xf numFmtId="2" fontId="5" fillId="0" borderId="1" xfId="1" applyNumberFormat="1" applyFont="1" applyFill="1" applyBorder="1" applyAlignment="1">
      <alignment horizontal="left" vertical="center" wrapText="1"/>
    </xf>
    <xf numFmtId="2" fontId="5" fillId="0" borderId="1" xfId="5" applyNumberFormat="1" applyFont="1" applyFill="1" applyBorder="1" applyAlignment="1">
      <alignment horizontal="left" vertical="center" wrapText="1"/>
    </xf>
    <xf numFmtId="0" fontId="5" fillId="0" borderId="0" xfId="1" applyFont="1" applyFill="1"/>
    <xf numFmtId="2" fontId="5" fillId="0" borderId="1" xfId="1" applyNumberFormat="1" applyFont="1" applyFill="1" applyBorder="1"/>
    <xf numFmtId="166" fontId="5" fillId="0" borderId="1" xfId="1" applyNumberFormat="1" applyFont="1" applyFill="1" applyBorder="1" applyAlignment="1">
      <alignment horizontal="left" vertical="center" wrapText="1"/>
    </xf>
    <xf numFmtId="0" fontId="5" fillId="0" borderId="1" xfId="4" applyFont="1" applyFill="1" applyBorder="1" applyAlignment="1">
      <alignment horizontal="left" vertical="center" wrapText="1"/>
    </xf>
    <xf numFmtId="4" fontId="5" fillId="0" borderId="1" xfId="3" applyNumberFormat="1" applyFont="1" applyFill="1" applyBorder="1" applyAlignment="1">
      <alignment horizontal="left" vertical="center" wrapText="1"/>
    </xf>
    <xf numFmtId="4" fontId="5" fillId="0" borderId="1" xfId="3" applyNumberFormat="1" applyFont="1" applyFill="1" applyBorder="1" applyAlignment="1">
      <alignment horizontal="right" vertical="center" wrapText="1"/>
    </xf>
    <xf numFmtId="4" fontId="5" fillId="0" borderId="1" xfId="4" applyNumberFormat="1" applyFont="1" applyFill="1" applyBorder="1" applyAlignment="1">
      <alignment horizontal="left" vertical="center" wrapText="1"/>
    </xf>
    <xf numFmtId="1" fontId="7" fillId="0" borderId="1" xfId="1" applyNumberFormat="1" applyFont="1" applyFill="1" applyBorder="1" applyAlignment="1">
      <alignment horizontal="center"/>
    </xf>
    <xf numFmtId="0" fontId="5" fillId="0" borderId="1" xfId="3" applyFont="1" applyFill="1" applyBorder="1" applyAlignment="1">
      <alignment horizontal="left" vertical="center" wrapText="1"/>
    </xf>
    <xf numFmtId="0" fontId="5" fillId="0" borderId="1" xfId="2" applyNumberFormat="1" applyFont="1" applyFill="1" applyBorder="1" applyAlignment="1">
      <alignment horizontal="center" vertical="center" wrapText="1"/>
    </xf>
    <xf numFmtId="2" fontId="5" fillId="0" borderId="1" xfId="2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/>
    </xf>
    <xf numFmtId="1" fontId="5" fillId="0" borderId="1" xfId="1" applyNumberFormat="1" applyFont="1" applyFill="1" applyBorder="1" applyAlignment="1">
      <alignment horizontal="center" vertical="center" wrapText="1"/>
    </xf>
    <xf numFmtId="2" fontId="5" fillId="0" borderId="1" xfId="3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2" fontId="5" fillId="0" borderId="1" xfId="4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1" fontId="5" fillId="0" borderId="1" xfId="1" applyNumberFormat="1" applyFont="1" applyFill="1" applyBorder="1" applyAlignment="1">
      <alignment horizontal="right" vertical="center" wrapText="1"/>
    </xf>
    <xf numFmtId="2" fontId="7" fillId="0" borderId="0" xfId="1" applyNumberFormat="1" applyFont="1" applyFill="1" applyBorder="1" applyAlignment="1">
      <alignment horizontal="justify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  <xf numFmtId="4" fontId="5" fillId="0" borderId="1" xfId="4" applyNumberFormat="1" applyFont="1" applyFill="1" applyBorder="1" applyAlignment="1">
      <alignment horizontal="right" vertical="center" wrapText="1"/>
    </xf>
    <xf numFmtId="0" fontId="7" fillId="0" borderId="1" xfId="1" applyFont="1" applyFill="1" applyBorder="1"/>
    <xf numFmtId="0" fontId="5" fillId="0" borderId="3" xfId="1" applyNumberFormat="1" applyFont="1" applyFill="1" applyBorder="1" applyAlignment="1">
      <alignment vertical="center" wrapText="1"/>
    </xf>
    <xf numFmtId="2" fontId="0" fillId="0" borderId="0" xfId="0" applyNumberFormat="1" applyFill="1"/>
    <xf numFmtId="0" fontId="2" fillId="0" borderId="0" xfId="1" applyFont="1" applyFill="1" applyBorder="1" applyAlignment="1">
      <alignment horizontal="left" vertical="center"/>
    </xf>
    <xf numFmtId="0" fontId="5" fillId="0" borderId="1" xfId="1" applyNumberFormat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left"/>
    </xf>
    <xf numFmtId="0" fontId="5" fillId="0" borderId="1" xfId="1" applyFont="1" applyFill="1" applyBorder="1" applyAlignment="1">
      <alignment horizontal="left" vertical="center"/>
    </xf>
    <xf numFmtId="0" fontId="0" fillId="0" borderId="0" xfId="0" applyFill="1" applyAlignment="1">
      <alignment horizontal="left"/>
    </xf>
    <xf numFmtId="0" fontId="9" fillId="0" borderId="0" xfId="0" applyFont="1" applyFill="1"/>
    <xf numFmtId="179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0" fillId="0" borderId="0" xfId="0" applyFont="1" applyFill="1"/>
    <xf numFmtId="0" fontId="10" fillId="0" borderId="1" xfId="0" applyFont="1" applyFill="1" applyBorder="1"/>
    <xf numFmtId="0" fontId="9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/>
    </xf>
    <xf numFmtId="0" fontId="9" fillId="0" borderId="1" xfId="0" applyFont="1" applyFill="1" applyBorder="1"/>
    <xf numFmtId="0" fontId="9" fillId="0" borderId="0" xfId="0" applyFont="1" applyFill="1" applyAlignment="1">
      <alignment horizontal="left"/>
    </xf>
    <xf numFmtId="179" fontId="10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center" wrapText="1"/>
    </xf>
    <xf numFmtId="0" fontId="9" fillId="0" borderId="0" xfId="1" applyFont="1" applyFill="1" applyBorder="1" applyAlignment="1">
      <alignment vertical="center"/>
    </xf>
    <xf numFmtId="0" fontId="10" fillId="0" borderId="0" xfId="1" applyFont="1" applyFill="1" applyBorder="1" applyAlignment="1">
      <alignment horizontal="left" vertical="center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right" vertical="center"/>
    </xf>
    <xf numFmtId="0" fontId="9" fillId="0" borderId="0" xfId="1" applyFont="1" applyFill="1" applyBorder="1" applyAlignment="1"/>
    <xf numFmtId="0" fontId="9" fillId="0" borderId="0" xfId="1" applyFont="1" applyFill="1" applyBorder="1" applyAlignment="1">
      <alignment horizontal="right"/>
    </xf>
    <xf numFmtId="0" fontId="10" fillId="0" borderId="0" xfId="1" applyFont="1" applyFill="1" applyBorder="1" applyAlignment="1">
      <alignment horizontal="center"/>
    </xf>
    <xf numFmtId="166" fontId="9" fillId="0" borderId="1" xfId="1" applyNumberFormat="1" applyFont="1" applyFill="1" applyBorder="1" applyAlignment="1">
      <alignment horizontal="center" vertical="center" wrapText="1"/>
    </xf>
    <xf numFmtId="166" fontId="9" fillId="0" borderId="1" xfId="1" applyNumberFormat="1" applyFont="1" applyFill="1" applyBorder="1" applyAlignment="1">
      <alignment horizontal="left" vertical="center" wrapText="1"/>
    </xf>
    <xf numFmtId="166" fontId="9" fillId="0" borderId="1" xfId="1" applyNumberFormat="1" applyFont="1" applyFill="1" applyBorder="1" applyAlignment="1">
      <alignment horizontal="right" vertical="center" wrapText="1"/>
    </xf>
    <xf numFmtId="0" fontId="9" fillId="0" borderId="1" xfId="1" applyFont="1" applyFill="1" applyBorder="1" applyAlignment="1">
      <alignment horizontal="center"/>
    </xf>
    <xf numFmtId="2" fontId="10" fillId="0" borderId="1" xfId="0" applyNumberFormat="1" applyFont="1" applyFill="1" applyBorder="1"/>
    <xf numFmtId="0" fontId="9" fillId="0" borderId="1" xfId="1" applyNumberFormat="1" applyFont="1" applyFill="1" applyBorder="1" applyAlignment="1">
      <alignment horizontal="center"/>
    </xf>
    <xf numFmtId="0" fontId="9" fillId="0" borderId="1" xfId="1" applyNumberFormat="1" applyFont="1" applyFill="1" applyBorder="1" applyAlignment="1">
      <alignment horizontal="left" vertical="center" wrapText="1"/>
    </xf>
    <xf numFmtId="2" fontId="9" fillId="0" borderId="1" xfId="1" applyNumberFormat="1" applyFont="1" applyFill="1" applyBorder="1" applyAlignment="1"/>
    <xf numFmtId="2" fontId="9" fillId="0" borderId="1" xfId="1" applyNumberFormat="1" applyFont="1" applyFill="1" applyBorder="1" applyAlignment="1">
      <alignment horizontal="right"/>
    </xf>
    <xf numFmtId="0" fontId="9" fillId="0" borderId="1" xfId="1" applyNumberFormat="1" applyFont="1" applyFill="1" applyBorder="1" applyAlignment="1">
      <alignment horizontal="left"/>
    </xf>
    <xf numFmtId="0" fontId="9" fillId="0" borderId="1" xfId="1" applyFont="1" applyFill="1" applyBorder="1" applyAlignment="1">
      <alignment horizontal="left"/>
    </xf>
    <xf numFmtId="0" fontId="9" fillId="0" borderId="1" xfId="1" applyFont="1" applyFill="1" applyBorder="1"/>
    <xf numFmtId="0" fontId="9" fillId="0" borderId="1" xfId="1" applyFont="1" applyFill="1" applyBorder="1" applyAlignment="1">
      <alignment horizontal="right"/>
    </xf>
    <xf numFmtId="2" fontId="9" fillId="0" borderId="1" xfId="1" applyNumberFormat="1" applyFont="1" applyFill="1" applyBorder="1"/>
    <xf numFmtId="0" fontId="9" fillId="0" borderId="1" xfId="1" applyNumberFormat="1" applyFont="1" applyFill="1" applyBorder="1" applyAlignment="1">
      <alignment horizontal="center" vertical="center"/>
    </xf>
    <xf numFmtId="2" fontId="9" fillId="0" borderId="1" xfId="1" applyNumberFormat="1" applyFont="1" applyFill="1" applyBorder="1" applyAlignment="1">
      <alignment horizontal="center" vertical="center"/>
    </xf>
    <xf numFmtId="1" fontId="9" fillId="0" borderId="1" xfId="1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1" fontId="9" fillId="0" borderId="1" xfId="1" applyNumberFormat="1" applyFont="1" applyFill="1" applyBorder="1" applyAlignment="1">
      <alignment horizontal="center"/>
    </xf>
    <xf numFmtId="0" fontId="10" fillId="0" borderId="1" xfId="1" applyFont="1" applyFill="1" applyBorder="1" applyAlignment="1">
      <alignment horizontal="center"/>
    </xf>
    <xf numFmtId="0" fontId="10" fillId="0" borderId="1" xfId="1" applyNumberFormat="1" applyFont="1" applyFill="1" applyBorder="1" applyAlignment="1">
      <alignment horizontal="center"/>
    </xf>
    <xf numFmtId="2" fontId="10" fillId="0" borderId="1" xfId="1" applyNumberFormat="1" applyFont="1" applyFill="1" applyBorder="1" applyAlignment="1"/>
    <xf numFmtId="0" fontId="9" fillId="0" borderId="1" xfId="1" applyNumberFormat="1" applyFont="1" applyFill="1" applyBorder="1" applyAlignment="1">
      <alignment horizontal="right"/>
    </xf>
    <xf numFmtId="2" fontId="9" fillId="0" borderId="1" xfId="4" applyNumberFormat="1" applyFont="1" applyFill="1" applyBorder="1" applyAlignment="1">
      <alignment horizontal="left" vertical="center" wrapText="1"/>
    </xf>
    <xf numFmtId="2" fontId="9" fillId="0" borderId="1" xfId="4" applyNumberFormat="1" applyFont="1" applyFill="1" applyBorder="1" applyAlignment="1">
      <alignment horizontal="center" vertical="center" wrapText="1"/>
    </xf>
    <xf numFmtId="2" fontId="9" fillId="0" borderId="1" xfId="4" applyNumberFormat="1" applyFont="1" applyFill="1" applyBorder="1" applyAlignment="1">
      <alignment horizontal="right" vertical="center" wrapText="1"/>
    </xf>
    <xf numFmtId="0" fontId="9" fillId="0" borderId="1" xfId="1" applyFont="1" applyFill="1" applyBorder="1" applyAlignment="1">
      <alignment horizontal="right" vertical="center" wrapText="1"/>
    </xf>
    <xf numFmtId="1" fontId="9" fillId="0" borderId="1" xfId="1" applyNumberFormat="1" applyFont="1" applyFill="1" applyBorder="1" applyAlignment="1">
      <alignment horizontal="center" vertical="center" wrapText="1"/>
    </xf>
    <xf numFmtId="2" fontId="10" fillId="0" borderId="1" xfId="4" applyNumberFormat="1" applyFont="1" applyFill="1" applyBorder="1" applyAlignment="1">
      <alignment horizontal="left" vertical="center" wrapText="1"/>
    </xf>
    <xf numFmtId="2" fontId="10" fillId="0" borderId="1" xfId="4" applyNumberFormat="1" applyFont="1" applyFill="1" applyBorder="1" applyAlignment="1">
      <alignment horizontal="center" vertical="center" wrapText="1"/>
    </xf>
    <xf numFmtId="1" fontId="10" fillId="0" borderId="1" xfId="1" applyNumberFormat="1" applyFont="1" applyFill="1" applyBorder="1" applyAlignment="1">
      <alignment horizontal="center" vertical="center" wrapText="1"/>
    </xf>
    <xf numFmtId="4" fontId="9" fillId="0" borderId="1" xfId="3" applyNumberFormat="1" applyFont="1" applyFill="1" applyBorder="1" applyAlignment="1">
      <alignment horizontal="left" vertical="center" wrapText="1"/>
    </xf>
    <xf numFmtId="4" fontId="9" fillId="0" borderId="1" xfId="3" applyNumberFormat="1" applyFont="1" applyFill="1" applyBorder="1" applyAlignment="1">
      <alignment horizontal="right" vertical="center" wrapText="1"/>
    </xf>
    <xf numFmtId="2" fontId="9" fillId="0" borderId="1" xfId="3" applyNumberFormat="1" applyFont="1" applyFill="1" applyBorder="1" applyAlignment="1">
      <alignment horizontal="right" vertical="center" wrapText="1"/>
    </xf>
    <xf numFmtId="2" fontId="9" fillId="0" borderId="1" xfId="1" applyNumberFormat="1" applyFont="1" applyFill="1" applyBorder="1" applyAlignment="1">
      <alignment horizontal="right" vertical="center" wrapText="1"/>
    </xf>
    <xf numFmtId="2" fontId="9" fillId="0" borderId="1" xfId="5" applyNumberFormat="1" applyFont="1" applyFill="1" applyBorder="1" applyAlignment="1">
      <alignment horizontal="right" vertical="center" wrapText="1"/>
    </xf>
    <xf numFmtId="0" fontId="9" fillId="0" borderId="1" xfId="4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/>
    </xf>
    <xf numFmtId="0" fontId="10" fillId="0" borderId="1" xfId="1" applyNumberFormat="1" applyFont="1" applyFill="1" applyBorder="1" applyAlignment="1">
      <alignment horizontal="left"/>
    </xf>
    <xf numFmtId="0" fontId="9" fillId="0" borderId="1" xfId="1" applyFont="1" applyFill="1" applyBorder="1" applyAlignment="1">
      <alignment horizontal="left" vertical="center"/>
    </xf>
    <xf numFmtId="0" fontId="9" fillId="0" borderId="1" xfId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left" vertical="center" wrapText="1"/>
    </xf>
    <xf numFmtId="0" fontId="10" fillId="0" borderId="1" xfId="1" applyFont="1" applyFill="1" applyBorder="1"/>
    <xf numFmtId="0" fontId="9" fillId="0" borderId="1" xfId="2" applyNumberFormat="1" applyFont="1" applyFill="1" applyBorder="1" applyAlignment="1">
      <alignment horizontal="left" vertical="center" wrapText="1"/>
    </xf>
    <xf numFmtId="0" fontId="9" fillId="0" borderId="1" xfId="2" applyNumberFormat="1" applyFont="1" applyFill="1" applyBorder="1" applyAlignment="1">
      <alignment horizontal="right" vertical="center" wrapText="1"/>
    </xf>
    <xf numFmtId="2" fontId="9" fillId="0" borderId="1" xfId="2" applyNumberFormat="1" applyFont="1" applyFill="1" applyBorder="1" applyAlignment="1">
      <alignment horizontal="right" vertical="center" wrapText="1"/>
    </xf>
    <xf numFmtId="0" fontId="9" fillId="0" borderId="1" xfId="1" applyFont="1" applyFill="1" applyBorder="1" applyAlignment="1">
      <alignment horizontal="left" vertical="center" wrapText="1"/>
    </xf>
    <xf numFmtId="2" fontId="9" fillId="0" borderId="1" xfId="2" applyNumberFormat="1" applyFont="1" applyFill="1" applyBorder="1" applyAlignment="1">
      <alignment horizontal="left" vertical="center" wrapText="1"/>
    </xf>
    <xf numFmtId="2" fontId="9" fillId="0" borderId="1" xfId="3" applyNumberFormat="1" applyFont="1" applyFill="1" applyBorder="1" applyAlignment="1">
      <alignment horizontal="left" vertical="center" wrapText="1"/>
    </xf>
    <xf numFmtId="2" fontId="9" fillId="0" borderId="1" xfId="1" applyNumberFormat="1" applyFont="1" applyFill="1" applyBorder="1" applyAlignment="1">
      <alignment horizontal="left" vertical="center" wrapText="1"/>
    </xf>
    <xf numFmtId="2" fontId="9" fillId="0" borderId="1" xfId="5" applyNumberFormat="1" applyFont="1" applyFill="1" applyBorder="1" applyAlignment="1">
      <alignment horizontal="left" vertical="center" wrapText="1"/>
    </xf>
    <xf numFmtId="0" fontId="9" fillId="0" borderId="1" xfId="2" applyNumberFormat="1" applyFont="1" applyFill="1" applyBorder="1" applyAlignment="1">
      <alignment horizontal="center" vertical="center" wrapText="1"/>
    </xf>
    <xf numFmtId="2" fontId="9" fillId="0" borderId="1" xfId="2" applyNumberFormat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left"/>
    </xf>
    <xf numFmtId="0" fontId="9" fillId="0" borderId="0" xfId="1" applyFont="1" applyFill="1" applyBorder="1" applyAlignment="1">
      <alignment horizontal="center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4" applyNumberFormat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center" vertical="center"/>
    </xf>
    <xf numFmtId="0" fontId="9" fillId="0" borderId="1" xfId="3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>
      <alignment horizontal="left" wrapText="1"/>
    </xf>
    <xf numFmtId="0" fontId="9" fillId="0" borderId="1" xfId="1" applyFont="1" applyFill="1" applyBorder="1" applyAlignment="1">
      <alignment horizontal="left" wrapText="1"/>
    </xf>
    <xf numFmtId="166" fontId="10" fillId="0" borderId="1" xfId="1" applyNumberFormat="1" applyFont="1" applyFill="1" applyBorder="1" applyAlignment="1">
      <alignment horizontal="center" vertical="center" wrapText="1"/>
    </xf>
    <xf numFmtId="1" fontId="10" fillId="0" borderId="1" xfId="1" applyNumberFormat="1" applyFont="1" applyFill="1" applyBorder="1" applyAlignment="1">
      <alignment horizontal="center"/>
    </xf>
    <xf numFmtId="4" fontId="9" fillId="0" borderId="1" xfId="4" applyNumberFormat="1" applyFont="1" applyFill="1" applyBorder="1" applyAlignment="1">
      <alignment horizontal="right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>
      <alignment horizontal="left" vertical="center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vertical="center"/>
    </xf>
    <xf numFmtId="0" fontId="9" fillId="0" borderId="0" xfId="0" applyFont="1" applyFill="1" applyAlignment="1"/>
    <xf numFmtId="0" fontId="5" fillId="0" borderId="1" xfId="1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left" vertical="center"/>
    </xf>
    <xf numFmtId="0" fontId="10" fillId="0" borderId="1" xfId="1" applyFont="1" applyFill="1" applyBorder="1" applyAlignment="1">
      <alignment horizontal="left" vertical="center" wrapText="1"/>
    </xf>
    <xf numFmtId="0" fontId="9" fillId="2" borderId="0" xfId="1" applyFont="1" applyFill="1" applyBorder="1" applyAlignment="1"/>
    <xf numFmtId="0" fontId="10" fillId="2" borderId="1" xfId="1" applyFont="1" applyFill="1" applyBorder="1" applyAlignment="1">
      <alignment horizontal="center" vertical="center" wrapText="1"/>
    </xf>
    <xf numFmtId="166" fontId="9" fillId="2" borderId="1" xfId="1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/>
    <xf numFmtId="2" fontId="9" fillId="2" borderId="1" xfId="1" applyNumberFormat="1" applyFont="1" applyFill="1" applyBorder="1" applyAlignment="1"/>
    <xf numFmtId="2" fontId="10" fillId="2" borderId="1" xfId="1" applyNumberFormat="1" applyFont="1" applyFill="1" applyBorder="1" applyAlignment="1"/>
    <xf numFmtId="0" fontId="9" fillId="2" borderId="0" xfId="0" applyFont="1" applyFill="1"/>
  </cellXfs>
  <cellStyles count="728">
    <cellStyle name="??" xfId="6"/>
    <cellStyle name="?? [0.00]_ Att. 1- Cover" xfId="7"/>
    <cellStyle name="?? [0]" xfId="8"/>
    <cellStyle name="???? [0.00]_PRODUCT DETAIL Q1" xfId="9"/>
    <cellStyle name="????_PRODUCT DETAIL Q1" xfId="10"/>
    <cellStyle name="???[0]_Book1" xfId="11"/>
    <cellStyle name="???_95" xfId="12"/>
    <cellStyle name="??[0]_BRE" xfId="13"/>
    <cellStyle name="??_ Att. 1- Cover" xfId="14"/>
    <cellStyle name="AÞ¸¶ [0]_INQUIRY ¿?¾÷AßAø " xfId="15"/>
    <cellStyle name="AÞ¸¶_INQUIRY ¿?¾÷AßAø " xfId="16"/>
    <cellStyle name="C?AØ_¿?¾÷CoE² " xfId="17"/>
    <cellStyle name="chu" xfId="18"/>
    <cellStyle name="Comma 2" xfId="19"/>
    <cellStyle name="Comma 3" xfId="20"/>
    <cellStyle name="Comma0" xfId="21"/>
    <cellStyle name="Currency0" xfId="22"/>
    <cellStyle name="Date" xfId="23"/>
    <cellStyle name="Fixed" xfId="24"/>
    <cellStyle name="Header1" xfId="25"/>
    <cellStyle name="Header2" xfId="26"/>
    <cellStyle name="Millares [0]_Well Timing" xfId="27"/>
    <cellStyle name="Millares_Well Timing" xfId="28"/>
    <cellStyle name="Moneda [0]_Well Timing" xfId="29"/>
    <cellStyle name="Moneda_Well Timing" xfId="30"/>
    <cellStyle name="n" xfId="31"/>
    <cellStyle name="Normal" xfId="0" builtinId="0"/>
    <cellStyle name="Normal - Style1" xfId="32"/>
    <cellStyle name="Normal 10" xfId="33"/>
    <cellStyle name="Normal 100" xfId="34"/>
    <cellStyle name="Normal 101" xfId="35"/>
    <cellStyle name="Normal 102" xfId="36"/>
    <cellStyle name="Normal 103" xfId="37"/>
    <cellStyle name="Normal 104" xfId="38"/>
    <cellStyle name="Normal 105" xfId="39"/>
    <cellStyle name="Normal 106" xfId="40"/>
    <cellStyle name="Normal 107" xfId="41"/>
    <cellStyle name="Normal 108" xfId="42"/>
    <cellStyle name="Normal 109" xfId="43"/>
    <cellStyle name="Normal 11" xfId="44"/>
    <cellStyle name="Normal 110" xfId="45"/>
    <cellStyle name="Normal 111" xfId="46"/>
    <cellStyle name="Normal 112" xfId="47"/>
    <cellStyle name="Normal 113" xfId="48"/>
    <cellStyle name="Normal 114" xfId="49"/>
    <cellStyle name="Normal 115" xfId="50"/>
    <cellStyle name="Normal 116" xfId="51"/>
    <cellStyle name="Normal 117" xfId="52"/>
    <cellStyle name="Normal 118" xfId="53"/>
    <cellStyle name="Normal 119" xfId="54"/>
    <cellStyle name="Normal 12" xfId="55"/>
    <cellStyle name="Normal 12 2" xfId="56"/>
    <cellStyle name="Normal 120" xfId="57"/>
    <cellStyle name="Normal 121" xfId="58"/>
    <cellStyle name="Normal 122" xfId="59"/>
    <cellStyle name="Normal 123" xfId="60"/>
    <cellStyle name="Normal 124" xfId="61"/>
    <cellStyle name="Normal 125" xfId="62"/>
    <cellStyle name="Normal 126" xfId="63"/>
    <cellStyle name="Normal 127" xfId="64"/>
    <cellStyle name="Normal 128" xfId="65"/>
    <cellStyle name="Normal 129" xfId="66"/>
    <cellStyle name="Normal 13" xfId="67"/>
    <cellStyle name="Normal 13 2" xfId="68"/>
    <cellStyle name="Normal 130" xfId="69"/>
    <cellStyle name="Normal 131" xfId="70"/>
    <cellStyle name="Normal 132" xfId="71"/>
    <cellStyle name="Normal 133" xfId="72"/>
    <cellStyle name="Normal 134" xfId="73"/>
    <cellStyle name="Normal 135" xfId="74"/>
    <cellStyle name="Normal 136" xfId="75"/>
    <cellStyle name="Normal 137" xfId="76"/>
    <cellStyle name="Normal 138" xfId="77"/>
    <cellStyle name="Normal 139" xfId="78"/>
    <cellStyle name="Normal 14" xfId="79"/>
    <cellStyle name="Normal 14 2" xfId="80"/>
    <cellStyle name="Normal 14 3" xfId="1"/>
    <cellStyle name="Normal 140" xfId="81"/>
    <cellStyle name="Normal 141" xfId="82"/>
    <cellStyle name="Normal 142" xfId="83"/>
    <cellStyle name="Normal 143" xfId="84"/>
    <cellStyle name="Normal 144" xfId="85"/>
    <cellStyle name="Normal 145" xfId="86"/>
    <cellStyle name="Normal 146" xfId="87"/>
    <cellStyle name="Normal 147" xfId="88"/>
    <cellStyle name="Normal 148" xfId="89"/>
    <cellStyle name="Normal 149" xfId="90"/>
    <cellStyle name="Normal 15" xfId="91"/>
    <cellStyle name="Normal 15 2" xfId="92"/>
    <cellStyle name="Normal 150" xfId="93"/>
    <cellStyle name="Normal 151" xfId="94"/>
    <cellStyle name="Normal 152" xfId="95"/>
    <cellStyle name="Normal 153" xfId="96"/>
    <cellStyle name="Normal 154" xfId="97"/>
    <cellStyle name="Normal 155" xfId="98"/>
    <cellStyle name="Normal 156" xfId="99"/>
    <cellStyle name="Normal 157" xfId="100"/>
    <cellStyle name="Normal 158" xfId="101"/>
    <cellStyle name="Normal 159" xfId="102"/>
    <cellStyle name="Normal 16" xfId="103"/>
    <cellStyle name="Normal 160" xfId="104"/>
    <cellStyle name="Normal 161" xfId="105"/>
    <cellStyle name="Normal 162" xfId="106"/>
    <cellStyle name="Normal 163" xfId="107"/>
    <cellStyle name="Normal 164" xfId="108"/>
    <cellStyle name="Normal 165" xfId="109"/>
    <cellStyle name="Normal 166" xfId="110"/>
    <cellStyle name="Normal 167" xfId="111"/>
    <cellStyle name="Normal 168" xfId="112"/>
    <cellStyle name="Normal 169" xfId="113"/>
    <cellStyle name="Normal 17" xfId="114"/>
    <cellStyle name="Normal 17 2" xfId="115"/>
    <cellStyle name="Normal 170" xfId="116"/>
    <cellStyle name="Normal 171" xfId="117"/>
    <cellStyle name="Normal 172" xfId="118"/>
    <cellStyle name="Normal 173" xfId="119"/>
    <cellStyle name="Normal 174" xfId="120"/>
    <cellStyle name="Normal 175" xfId="121"/>
    <cellStyle name="Normal 176" xfId="122"/>
    <cellStyle name="Normal 177" xfId="123"/>
    <cellStyle name="Normal 178" xfId="124"/>
    <cellStyle name="Normal 179" xfId="125"/>
    <cellStyle name="Normal 18" xfId="126"/>
    <cellStyle name="Normal 18 2" xfId="127"/>
    <cellStyle name="Normal 180" xfId="128"/>
    <cellStyle name="Normal 181" xfId="129"/>
    <cellStyle name="Normal 182" xfId="130"/>
    <cellStyle name="Normal 183" xfId="131"/>
    <cellStyle name="Normal 184" xfId="132"/>
    <cellStyle name="Normal 185" xfId="133"/>
    <cellStyle name="Normal 186" xfId="134"/>
    <cellStyle name="Normal 187" xfId="135"/>
    <cellStyle name="Normal 188" xfId="136"/>
    <cellStyle name="Normal 189" xfId="137"/>
    <cellStyle name="Normal 19" xfId="138"/>
    <cellStyle name="Normal 190" xfId="139"/>
    <cellStyle name="Normal 191" xfId="140"/>
    <cellStyle name="Normal 192" xfId="141"/>
    <cellStyle name="Normal 193" xfId="142"/>
    <cellStyle name="Normal 194" xfId="143"/>
    <cellStyle name="Normal 195" xfId="144"/>
    <cellStyle name="Normal 196" xfId="145"/>
    <cellStyle name="Normal 197" xfId="146"/>
    <cellStyle name="Normal 198" xfId="147"/>
    <cellStyle name="Normal 199" xfId="148"/>
    <cellStyle name="Normal 2" xfId="149"/>
    <cellStyle name="Normal 2 10" xfId="150"/>
    <cellStyle name="Normal 2 11" xfId="151"/>
    <cellStyle name="Normal 2 12" xfId="152"/>
    <cellStyle name="Normal 2 13" xfId="153"/>
    <cellStyle name="Normal 2 14" xfId="154"/>
    <cellStyle name="Normal 2 15" xfId="155"/>
    <cellStyle name="Normal 2 16" xfId="156"/>
    <cellStyle name="Normal 2 17" xfId="157"/>
    <cellStyle name="Normal 2 18" xfId="158"/>
    <cellStyle name="Normal 2 19" xfId="159"/>
    <cellStyle name="Normal 2 2" xfId="160"/>
    <cellStyle name="Normal 2 2 2" xfId="161"/>
    <cellStyle name="Normal 2 20" xfId="162"/>
    <cellStyle name="Normal 2 21" xfId="163"/>
    <cellStyle name="Normal 2 22" xfId="164"/>
    <cellStyle name="Normal 2 23" xfId="165"/>
    <cellStyle name="Normal 2 24" xfId="166"/>
    <cellStyle name="Normal 2 25" xfId="167"/>
    <cellStyle name="Normal 2 26" xfId="168"/>
    <cellStyle name="Normal 2 27" xfId="169"/>
    <cellStyle name="Normal 2 28" xfId="170"/>
    <cellStyle name="Normal 2 29" xfId="171"/>
    <cellStyle name="Normal 2 3" xfId="172"/>
    <cellStyle name="Normal 2 3 2" xfId="173"/>
    <cellStyle name="Normal 2 30" xfId="174"/>
    <cellStyle name="Normal 2 31" xfId="175"/>
    <cellStyle name="Normal 2 32" xfId="176"/>
    <cellStyle name="Normal 2 33" xfId="177"/>
    <cellStyle name="Normal 2 34" xfId="178"/>
    <cellStyle name="Normal 2 35" xfId="179"/>
    <cellStyle name="Normal 2 36" xfId="180"/>
    <cellStyle name="Normal 2 37" xfId="181"/>
    <cellStyle name="Normal 2 38" xfId="182"/>
    <cellStyle name="Normal 2 39" xfId="183"/>
    <cellStyle name="Normal 2 4" xfId="184"/>
    <cellStyle name="Normal 2 40" xfId="185"/>
    <cellStyle name="Normal 2 41" xfId="186"/>
    <cellStyle name="Normal 2 42" xfId="187"/>
    <cellStyle name="Normal 2 43" xfId="188"/>
    <cellStyle name="Normal 2 44" xfId="189"/>
    <cellStyle name="Normal 2 45" xfId="190"/>
    <cellStyle name="Normal 2 46" xfId="191"/>
    <cellStyle name="Normal 2 47" xfId="192"/>
    <cellStyle name="Normal 2 48" xfId="193"/>
    <cellStyle name="Normal 2 49" xfId="194"/>
    <cellStyle name="Normal 2 5" xfId="195"/>
    <cellStyle name="Normal 2 50" xfId="196"/>
    <cellStyle name="Normal 2 51" xfId="197"/>
    <cellStyle name="Normal 2 52" xfId="198"/>
    <cellStyle name="Normal 2 53" xfId="199"/>
    <cellStyle name="Normal 2 54" xfId="200"/>
    <cellStyle name="Normal 2 55" xfId="201"/>
    <cellStyle name="Normal 2 56" xfId="202"/>
    <cellStyle name="Normal 2 57" xfId="203"/>
    <cellStyle name="Normal 2 58" xfId="204"/>
    <cellStyle name="Normal 2 59" xfId="205"/>
    <cellStyle name="Normal 2 6" xfId="206"/>
    <cellStyle name="Normal 2 60" xfId="207"/>
    <cellStyle name="Normal 2 61" xfId="208"/>
    <cellStyle name="Normal 2 62" xfId="209"/>
    <cellStyle name="Normal 2 63" xfId="210"/>
    <cellStyle name="Normal 2 64" xfId="211"/>
    <cellStyle name="Normal 2 65" xfId="212"/>
    <cellStyle name="Normal 2 66" xfId="213"/>
    <cellStyle name="Normal 2 67" xfId="214"/>
    <cellStyle name="Normal 2 68" xfId="215"/>
    <cellStyle name="Normal 2 7" xfId="216"/>
    <cellStyle name="Normal 2 8" xfId="217"/>
    <cellStyle name="Normal 2 9" xfId="218"/>
    <cellStyle name="Normal 20" xfId="219"/>
    <cellStyle name="Normal 200" xfId="220"/>
    <cellStyle name="Normal 201" xfId="221"/>
    <cellStyle name="Normal 202" xfId="222"/>
    <cellStyle name="Normal 203" xfId="223"/>
    <cellStyle name="Normal 204" xfId="224"/>
    <cellStyle name="Normal 205" xfId="225"/>
    <cellStyle name="Normal 206" xfId="226"/>
    <cellStyle name="Normal 207" xfId="227"/>
    <cellStyle name="Normal 208" xfId="228"/>
    <cellStyle name="Normal 209" xfId="229"/>
    <cellStyle name="Normal 21" xfId="230"/>
    <cellStyle name="Normal 21 2" xfId="231"/>
    <cellStyle name="Normal 210" xfId="232"/>
    <cellStyle name="Normal 211" xfId="233"/>
    <cellStyle name="Normal 212" xfId="234"/>
    <cellStyle name="Normal 213" xfId="235"/>
    <cellStyle name="Normal 214" xfId="236"/>
    <cellStyle name="Normal 215" xfId="237"/>
    <cellStyle name="Normal 216" xfId="238"/>
    <cellStyle name="Normal 217" xfId="239"/>
    <cellStyle name="Normal 218" xfId="240"/>
    <cellStyle name="Normal 219" xfId="241"/>
    <cellStyle name="Normal 22" xfId="242"/>
    <cellStyle name="Normal 22 2" xfId="243"/>
    <cellStyle name="Normal 220" xfId="244"/>
    <cellStyle name="Normal 221" xfId="245"/>
    <cellStyle name="Normal 222" xfId="246"/>
    <cellStyle name="Normal 223" xfId="247"/>
    <cellStyle name="Normal 224" xfId="248"/>
    <cellStyle name="Normal 225" xfId="249"/>
    <cellStyle name="Normal 226" xfId="250"/>
    <cellStyle name="Normal 227" xfId="251"/>
    <cellStyle name="Normal 228" xfId="252"/>
    <cellStyle name="Normal 229" xfId="253"/>
    <cellStyle name="Normal 23" xfId="254"/>
    <cellStyle name="Normal 23 2" xfId="255"/>
    <cellStyle name="Normal 230" xfId="256"/>
    <cellStyle name="Normal 231" xfId="257"/>
    <cellStyle name="Normal 232" xfId="258"/>
    <cellStyle name="Normal 233" xfId="259"/>
    <cellStyle name="Normal 234" xfId="260"/>
    <cellStyle name="Normal 235" xfId="261"/>
    <cellStyle name="Normal 236" xfId="262"/>
    <cellStyle name="Normal 237" xfId="263"/>
    <cellStyle name="Normal 238" xfId="264"/>
    <cellStyle name="Normal 239" xfId="265"/>
    <cellStyle name="Normal 24" xfId="266"/>
    <cellStyle name="Normal 24 2" xfId="267"/>
    <cellStyle name="Normal 240" xfId="268"/>
    <cellStyle name="Normal 241" xfId="269"/>
    <cellStyle name="Normal 242" xfId="270"/>
    <cellStyle name="Normal 243" xfId="271"/>
    <cellStyle name="Normal 244" xfId="272"/>
    <cellStyle name="Normal 245" xfId="273"/>
    <cellStyle name="Normal 246" xfId="274"/>
    <cellStyle name="Normal 247" xfId="275"/>
    <cellStyle name="Normal 248" xfId="276"/>
    <cellStyle name="Normal 249" xfId="277"/>
    <cellStyle name="Normal 25" xfId="278"/>
    <cellStyle name="Normal 25 2" xfId="279"/>
    <cellStyle name="Normal 250" xfId="280"/>
    <cellStyle name="Normal 251" xfId="281"/>
    <cellStyle name="Normal 252" xfId="282"/>
    <cellStyle name="Normal 253" xfId="283"/>
    <cellStyle name="Normal 254" xfId="284"/>
    <cellStyle name="Normal 255" xfId="285"/>
    <cellStyle name="Normal 26" xfId="286"/>
    <cellStyle name="Normal 27" xfId="287"/>
    <cellStyle name="Normal 27 2" xfId="288"/>
    <cellStyle name="Normal 28" xfId="289"/>
    <cellStyle name="Normal 29" xfId="290"/>
    <cellStyle name="Normal 3" xfId="291"/>
    <cellStyle name="Normal 3 10" xfId="292"/>
    <cellStyle name="Normal 3 100" xfId="293"/>
    <cellStyle name="Normal 3 101" xfId="294"/>
    <cellStyle name="Normal 3 102" xfId="295"/>
    <cellStyle name="Normal 3 103" xfId="296"/>
    <cellStyle name="Normal 3 104" xfId="297"/>
    <cellStyle name="Normal 3 105" xfId="298"/>
    <cellStyle name="Normal 3 106" xfId="299"/>
    <cellStyle name="Normal 3 107" xfId="300"/>
    <cellStyle name="Normal 3 108" xfId="301"/>
    <cellStyle name="Normal 3 109" xfId="302"/>
    <cellStyle name="Normal 3 11" xfId="303"/>
    <cellStyle name="Normal 3 110" xfId="304"/>
    <cellStyle name="Normal 3 111" xfId="305"/>
    <cellStyle name="Normal 3 112" xfId="306"/>
    <cellStyle name="Normal 3 113" xfId="307"/>
    <cellStyle name="Normal 3 114" xfId="308"/>
    <cellStyle name="Normal 3 115" xfId="309"/>
    <cellStyle name="Normal 3 116" xfId="310"/>
    <cellStyle name="Normal 3 117" xfId="311"/>
    <cellStyle name="Normal 3 118" xfId="312"/>
    <cellStyle name="Normal 3 119" xfId="313"/>
    <cellStyle name="Normal 3 12" xfId="314"/>
    <cellStyle name="Normal 3 120" xfId="315"/>
    <cellStyle name="Normal 3 121" xfId="316"/>
    <cellStyle name="Normal 3 122" xfId="317"/>
    <cellStyle name="Normal 3 123" xfId="318"/>
    <cellStyle name="Normal 3 124" xfId="319"/>
    <cellStyle name="Normal 3 125" xfId="320"/>
    <cellStyle name="Normal 3 126" xfId="321"/>
    <cellStyle name="Normal 3 127" xfId="322"/>
    <cellStyle name="Normal 3 128" xfId="323"/>
    <cellStyle name="Normal 3 129" xfId="324"/>
    <cellStyle name="Normal 3 13" xfId="325"/>
    <cellStyle name="Normal 3 130" xfId="326"/>
    <cellStyle name="Normal 3 131" xfId="327"/>
    <cellStyle name="Normal 3 132" xfId="328"/>
    <cellStyle name="Normal 3 133" xfId="329"/>
    <cellStyle name="Normal 3 134" xfId="330"/>
    <cellStyle name="Normal 3 135" xfId="331"/>
    <cellStyle name="Normal 3 136" xfId="332"/>
    <cellStyle name="Normal 3 137" xfId="333"/>
    <cellStyle name="Normal 3 138" xfId="334"/>
    <cellStyle name="Normal 3 139" xfId="335"/>
    <cellStyle name="Normal 3 14" xfId="336"/>
    <cellStyle name="Normal 3 140" xfId="337"/>
    <cellStyle name="Normal 3 141" xfId="338"/>
    <cellStyle name="Normal 3 142" xfId="339"/>
    <cellStyle name="Normal 3 143" xfId="340"/>
    <cellStyle name="Normal 3 144" xfId="341"/>
    <cellStyle name="Normal 3 145" xfId="342"/>
    <cellStyle name="Normal 3 146" xfId="343"/>
    <cellStyle name="Normal 3 147" xfId="344"/>
    <cellStyle name="Normal 3 148" xfId="345"/>
    <cellStyle name="Normal 3 149" xfId="346"/>
    <cellStyle name="Normal 3 15" xfId="347"/>
    <cellStyle name="Normal 3 150" xfId="348"/>
    <cellStyle name="Normal 3 151" xfId="349"/>
    <cellStyle name="Normal 3 152" xfId="350"/>
    <cellStyle name="Normal 3 153" xfId="351"/>
    <cellStyle name="Normal 3 154" xfId="352"/>
    <cellStyle name="Normal 3 155" xfId="353"/>
    <cellStyle name="Normal 3 156" xfId="354"/>
    <cellStyle name="Normal 3 157" xfId="355"/>
    <cellStyle name="Normal 3 158" xfId="356"/>
    <cellStyle name="Normal 3 159" xfId="357"/>
    <cellStyle name="Normal 3 16" xfId="358"/>
    <cellStyle name="Normal 3 160" xfId="359"/>
    <cellStyle name="Normal 3 161" xfId="360"/>
    <cellStyle name="Normal 3 162" xfId="361"/>
    <cellStyle name="Normal 3 163" xfId="362"/>
    <cellStyle name="Normal 3 164" xfId="363"/>
    <cellStyle name="Normal 3 165" xfId="364"/>
    <cellStyle name="Normal 3 166" xfId="365"/>
    <cellStyle name="Normal 3 167" xfId="366"/>
    <cellStyle name="Normal 3 168" xfId="367"/>
    <cellStyle name="Normal 3 169" xfId="368"/>
    <cellStyle name="Normal 3 17" xfId="369"/>
    <cellStyle name="Normal 3 170" xfId="370"/>
    <cellStyle name="Normal 3 171" xfId="371"/>
    <cellStyle name="Normal 3 172" xfId="372"/>
    <cellStyle name="Normal 3 173" xfId="373"/>
    <cellStyle name="Normal 3 174" xfId="374"/>
    <cellStyle name="Normal 3 175" xfId="375"/>
    <cellStyle name="Normal 3 176" xfId="376"/>
    <cellStyle name="Normal 3 177" xfId="377"/>
    <cellStyle name="Normal 3 178" xfId="378"/>
    <cellStyle name="Normal 3 179" xfId="379"/>
    <cellStyle name="Normal 3 18" xfId="380"/>
    <cellStyle name="Normal 3 180" xfId="381"/>
    <cellStyle name="Normal 3 181" xfId="382"/>
    <cellStyle name="Normal 3 182" xfId="383"/>
    <cellStyle name="Normal 3 183" xfId="384"/>
    <cellStyle name="Normal 3 184" xfId="385"/>
    <cellStyle name="Normal 3 185" xfId="386"/>
    <cellStyle name="Normal 3 186" xfId="387"/>
    <cellStyle name="Normal 3 187" xfId="388"/>
    <cellStyle name="Normal 3 188" xfId="389"/>
    <cellStyle name="Normal 3 189" xfId="390"/>
    <cellStyle name="Normal 3 19" xfId="391"/>
    <cellStyle name="Normal 3 190" xfId="392"/>
    <cellStyle name="Normal 3 191" xfId="393"/>
    <cellStyle name="Normal 3 192" xfId="394"/>
    <cellStyle name="Normal 3 193" xfId="395"/>
    <cellStyle name="Normal 3 194" xfId="396"/>
    <cellStyle name="Normal 3 195" xfId="397"/>
    <cellStyle name="Normal 3 196" xfId="398"/>
    <cellStyle name="Normal 3 197" xfId="399"/>
    <cellStyle name="Normal 3 198" xfId="400"/>
    <cellStyle name="Normal 3 199" xfId="401"/>
    <cellStyle name="Normal 3 2" xfId="402"/>
    <cellStyle name="Normal 3 2 2" xfId="403"/>
    <cellStyle name="Normal 3 20" xfId="404"/>
    <cellStyle name="Normal 3 200" xfId="405"/>
    <cellStyle name="Normal 3 201" xfId="406"/>
    <cellStyle name="Normal 3 202" xfId="407"/>
    <cellStyle name="Normal 3 203" xfId="408"/>
    <cellStyle name="Normal 3 204" xfId="409"/>
    <cellStyle name="Normal 3 205" xfId="410"/>
    <cellStyle name="Normal 3 206" xfId="411"/>
    <cellStyle name="Normal 3 207" xfId="412"/>
    <cellStyle name="Normal 3 21" xfId="413"/>
    <cellStyle name="Normal 3 22" xfId="414"/>
    <cellStyle name="Normal 3 23" xfId="415"/>
    <cellStyle name="Normal 3 24" xfId="416"/>
    <cellStyle name="Normal 3 25" xfId="417"/>
    <cellStyle name="Normal 3 26" xfId="418"/>
    <cellStyle name="Normal 3 27" xfId="419"/>
    <cellStyle name="Normal 3 28" xfId="420"/>
    <cellStyle name="Normal 3 29" xfId="421"/>
    <cellStyle name="Normal 3 3" xfId="422"/>
    <cellStyle name="Normal 3 30" xfId="423"/>
    <cellStyle name="Normal 3 31" xfId="424"/>
    <cellStyle name="Normal 3 32" xfId="425"/>
    <cellStyle name="Normal 3 33" xfId="426"/>
    <cellStyle name="Normal 3 34" xfId="427"/>
    <cellStyle name="Normal 3 35" xfId="428"/>
    <cellStyle name="Normal 3 36" xfId="429"/>
    <cellStyle name="Normal 3 37" xfId="430"/>
    <cellStyle name="Normal 3 38" xfId="431"/>
    <cellStyle name="Normal 3 39" xfId="432"/>
    <cellStyle name="Normal 3 4" xfId="433"/>
    <cellStyle name="Normal 3 40" xfId="434"/>
    <cellStyle name="Normal 3 41" xfId="435"/>
    <cellStyle name="Normal 3 42" xfId="436"/>
    <cellStyle name="Normal 3 43" xfId="437"/>
    <cellStyle name="Normal 3 44" xfId="438"/>
    <cellStyle name="Normal 3 45" xfId="439"/>
    <cellStyle name="Normal 3 46" xfId="440"/>
    <cellStyle name="Normal 3 47" xfId="441"/>
    <cellStyle name="Normal 3 48" xfId="442"/>
    <cellStyle name="Normal 3 49" xfId="443"/>
    <cellStyle name="Normal 3 5" xfId="444"/>
    <cellStyle name="Normal 3 50" xfId="445"/>
    <cellStyle name="Normal 3 51" xfId="446"/>
    <cellStyle name="Normal 3 52" xfId="447"/>
    <cellStyle name="Normal 3 53" xfId="448"/>
    <cellStyle name="Normal 3 54" xfId="449"/>
    <cellStyle name="Normal 3 55" xfId="450"/>
    <cellStyle name="Normal 3 56" xfId="451"/>
    <cellStyle name="Normal 3 57" xfId="452"/>
    <cellStyle name="Normal 3 58" xfId="453"/>
    <cellStyle name="Normal 3 59" xfId="454"/>
    <cellStyle name="Normal 3 6" xfId="455"/>
    <cellStyle name="Normal 3 60" xfId="456"/>
    <cellStyle name="Normal 3 61" xfId="457"/>
    <cellStyle name="Normal 3 62" xfId="458"/>
    <cellStyle name="Normal 3 63" xfId="459"/>
    <cellStyle name="Normal 3 64" xfId="460"/>
    <cellStyle name="Normal 3 65" xfId="461"/>
    <cellStyle name="Normal 3 66" xfId="462"/>
    <cellStyle name="Normal 3 67" xfId="463"/>
    <cellStyle name="Normal 3 68" xfId="464"/>
    <cellStyle name="Normal 3 69" xfId="465"/>
    <cellStyle name="Normal 3 7" xfId="466"/>
    <cellStyle name="Normal 3 70" xfId="467"/>
    <cellStyle name="Normal 3 71" xfId="468"/>
    <cellStyle name="Normal 3 72" xfId="469"/>
    <cellStyle name="Normal 3 73" xfId="470"/>
    <cellStyle name="Normal 3 74" xfId="471"/>
    <cellStyle name="Normal 3 75" xfId="472"/>
    <cellStyle name="Normal 3 76" xfId="473"/>
    <cellStyle name="Normal 3 77" xfId="474"/>
    <cellStyle name="Normal 3 78" xfId="475"/>
    <cellStyle name="Normal 3 79" xfId="476"/>
    <cellStyle name="Normal 3 8" xfId="477"/>
    <cellStyle name="Normal 3 80" xfId="478"/>
    <cellStyle name="Normal 3 81" xfId="479"/>
    <cellStyle name="Normal 3 82" xfId="480"/>
    <cellStyle name="Normal 3 83" xfId="481"/>
    <cellStyle name="Normal 3 84" xfId="482"/>
    <cellStyle name="Normal 3 85" xfId="483"/>
    <cellStyle name="Normal 3 86" xfId="484"/>
    <cellStyle name="Normal 3 87" xfId="485"/>
    <cellStyle name="Normal 3 88" xfId="486"/>
    <cellStyle name="Normal 3 89" xfId="487"/>
    <cellStyle name="Normal 3 9" xfId="488"/>
    <cellStyle name="Normal 3 90" xfId="489"/>
    <cellStyle name="Normal 3 91" xfId="490"/>
    <cellStyle name="Normal 3 92" xfId="491"/>
    <cellStyle name="Normal 3 93" xfId="492"/>
    <cellStyle name="Normal 3 94" xfId="493"/>
    <cellStyle name="Normal 3 95" xfId="494"/>
    <cellStyle name="Normal 3 96" xfId="495"/>
    <cellStyle name="Normal 3 97" xfId="496"/>
    <cellStyle name="Normal 3 98" xfId="497"/>
    <cellStyle name="Normal 3 99" xfId="498"/>
    <cellStyle name="Normal 30" xfId="499"/>
    <cellStyle name="Normal 31" xfId="500"/>
    <cellStyle name="Normal 31 2" xfId="501"/>
    <cellStyle name="Normal 32" xfId="502"/>
    <cellStyle name="Normal 32 2" xfId="503"/>
    <cellStyle name="Normal 33" xfId="504"/>
    <cellStyle name="Normal 34" xfId="505"/>
    <cellStyle name="Normal 35" xfId="506"/>
    <cellStyle name="Normal 36" xfId="507"/>
    <cellStyle name="Normal 37" xfId="508"/>
    <cellStyle name="Normal 38" xfId="509"/>
    <cellStyle name="Normal 38 2" xfId="510"/>
    <cellStyle name="Normal 39" xfId="511"/>
    <cellStyle name="Normal 39 2" xfId="512"/>
    <cellStyle name="Normal 4" xfId="513"/>
    <cellStyle name="Normal 4 2" xfId="514"/>
    <cellStyle name="Normal 4 2 2" xfId="515"/>
    <cellStyle name="Normal 40" xfId="516"/>
    <cellStyle name="Normal 40 2" xfId="517"/>
    <cellStyle name="Normal 41" xfId="518"/>
    <cellStyle name="Normal 41 2" xfId="519"/>
    <cellStyle name="Normal 42" xfId="520"/>
    <cellStyle name="Normal 42 2" xfId="521"/>
    <cellStyle name="Normal 43" xfId="522"/>
    <cellStyle name="Normal 43 2" xfId="523"/>
    <cellStyle name="Normal 44" xfId="524"/>
    <cellStyle name="Normal 44 2" xfId="525"/>
    <cellStyle name="Normal 45" xfId="526"/>
    <cellStyle name="Normal 45 2" xfId="527"/>
    <cellStyle name="Normal 46" xfId="528"/>
    <cellStyle name="Normal 46 2" xfId="529"/>
    <cellStyle name="Normal 47" xfId="530"/>
    <cellStyle name="Normal 47 2" xfId="531"/>
    <cellStyle name="Normal 48" xfId="532"/>
    <cellStyle name="Normal 48 2" xfId="533"/>
    <cellStyle name="Normal 49" xfId="534"/>
    <cellStyle name="Normal 49 2" xfId="535"/>
    <cellStyle name="Normal 5" xfId="536"/>
    <cellStyle name="Normal 5 10" xfId="537"/>
    <cellStyle name="Normal 5 100" xfId="538"/>
    <cellStyle name="Normal 5 101" xfId="539"/>
    <cellStyle name="Normal 5 102" xfId="540"/>
    <cellStyle name="Normal 5 103" xfId="541"/>
    <cellStyle name="Normal 5 104" xfId="542"/>
    <cellStyle name="Normal 5 105" xfId="543"/>
    <cellStyle name="Normal 5 106" xfId="544"/>
    <cellStyle name="Normal 5 107" xfId="545"/>
    <cellStyle name="Normal 5 108" xfId="546"/>
    <cellStyle name="Normal 5 109" xfId="547"/>
    <cellStyle name="Normal 5 11" xfId="548"/>
    <cellStyle name="Normal 5 110" xfId="549"/>
    <cellStyle name="Normal 5 111" xfId="550"/>
    <cellStyle name="Normal 5 112" xfId="551"/>
    <cellStyle name="Normal 5 113" xfId="552"/>
    <cellStyle name="Normal 5 114" xfId="553"/>
    <cellStyle name="Normal 5 12" xfId="554"/>
    <cellStyle name="Normal 5 13" xfId="555"/>
    <cellStyle name="Normal 5 14" xfId="556"/>
    <cellStyle name="Normal 5 15" xfId="557"/>
    <cellStyle name="Normal 5 16" xfId="558"/>
    <cellStyle name="Normal 5 17" xfId="559"/>
    <cellStyle name="Normal 5 18" xfId="560"/>
    <cellStyle name="Normal 5 19" xfId="561"/>
    <cellStyle name="Normal 5 2" xfId="562"/>
    <cellStyle name="Normal 5 20" xfId="563"/>
    <cellStyle name="Normal 5 21" xfId="564"/>
    <cellStyle name="Normal 5 22" xfId="565"/>
    <cellStyle name="Normal 5 23" xfId="566"/>
    <cellStyle name="Normal 5 24" xfId="567"/>
    <cellStyle name="Normal 5 25" xfId="568"/>
    <cellStyle name="Normal 5 26" xfId="569"/>
    <cellStyle name="Normal 5 27" xfId="570"/>
    <cellStyle name="Normal 5 28" xfId="571"/>
    <cellStyle name="Normal 5 29" xfId="572"/>
    <cellStyle name="Normal 5 3" xfId="573"/>
    <cellStyle name="Normal 5 30" xfId="574"/>
    <cellStyle name="Normal 5 31" xfId="575"/>
    <cellStyle name="Normal 5 32" xfId="576"/>
    <cellStyle name="Normal 5 33" xfId="577"/>
    <cellStyle name="Normal 5 34" xfId="578"/>
    <cellStyle name="Normal 5 35" xfId="579"/>
    <cellStyle name="Normal 5 36" xfId="580"/>
    <cellStyle name="Normal 5 37" xfId="581"/>
    <cellStyle name="Normal 5 38" xfId="582"/>
    <cellStyle name="Normal 5 39" xfId="583"/>
    <cellStyle name="Normal 5 4" xfId="584"/>
    <cellStyle name="Normal 5 40" xfId="585"/>
    <cellStyle name="Normal 5 41" xfId="586"/>
    <cellStyle name="Normal 5 42" xfId="587"/>
    <cellStyle name="Normal 5 43" xfId="588"/>
    <cellStyle name="Normal 5 44" xfId="589"/>
    <cellStyle name="Normal 5 45" xfId="590"/>
    <cellStyle name="Normal 5 46" xfId="591"/>
    <cellStyle name="Normal 5 47" xfId="592"/>
    <cellStyle name="Normal 5 48" xfId="593"/>
    <cellStyle name="Normal 5 49" xfId="594"/>
    <cellStyle name="Normal 5 5" xfId="595"/>
    <cellStyle name="Normal 5 50" xfId="596"/>
    <cellStyle name="Normal 5 51" xfId="597"/>
    <cellStyle name="Normal 5 52" xfId="598"/>
    <cellStyle name="Normal 5 53" xfId="599"/>
    <cellStyle name="Normal 5 54" xfId="600"/>
    <cellStyle name="Normal 5 55" xfId="601"/>
    <cellStyle name="Normal 5 56" xfId="602"/>
    <cellStyle name="Normal 5 57" xfId="603"/>
    <cellStyle name="Normal 5 58" xfId="604"/>
    <cellStyle name="Normal 5 59" xfId="605"/>
    <cellStyle name="Normal 5 6" xfId="606"/>
    <cellStyle name="Normal 5 60" xfId="607"/>
    <cellStyle name="Normal 5 61" xfId="608"/>
    <cellStyle name="Normal 5 62" xfId="609"/>
    <cellStyle name="Normal 5 63" xfId="610"/>
    <cellStyle name="Normal 5 64" xfId="611"/>
    <cellStyle name="Normal 5 65" xfId="612"/>
    <cellStyle name="Normal 5 66" xfId="613"/>
    <cellStyle name="Normal 5 67" xfId="614"/>
    <cellStyle name="Normal 5 68" xfId="615"/>
    <cellStyle name="Normal 5 69" xfId="616"/>
    <cellStyle name="Normal 5 7" xfId="617"/>
    <cellStyle name="Normal 5 70" xfId="618"/>
    <cellStyle name="Normal 5 71" xfId="619"/>
    <cellStyle name="Normal 5 72" xfId="620"/>
    <cellStyle name="Normal 5 73" xfId="621"/>
    <cellStyle name="Normal 5 74" xfId="622"/>
    <cellStyle name="Normal 5 75" xfId="623"/>
    <cellStyle name="Normal 5 76" xfId="624"/>
    <cellStyle name="Normal 5 77" xfId="625"/>
    <cellStyle name="Normal 5 78" xfId="626"/>
    <cellStyle name="Normal 5 79" xfId="627"/>
    <cellStyle name="Normal 5 8" xfId="628"/>
    <cellStyle name="Normal 5 80" xfId="629"/>
    <cellStyle name="Normal 5 81" xfId="630"/>
    <cellStyle name="Normal 5 82" xfId="631"/>
    <cellStyle name="Normal 5 83" xfId="632"/>
    <cellStyle name="Normal 5 84" xfId="633"/>
    <cellStyle name="Normal 5 85" xfId="634"/>
    <cellStyle name="Normal 5 86" xfId="635"/>
    <cellStyle name="Normal 5 87" xfId="636"/>
    <cellStyle name="Normal 5 88" xfId="637"/>
    <cellStyle name="Normal 5 89" xfId="638"/>
    <cellStyle name="Normal 5 9" xfId="639"/>
    <cellStyle name="Normal 5 90" xfId="640"/>
    <cellStyle name="Normal 5 91" xfId="641"/>
    <cellStyle name="Normal 5 92" xfId="642"/>
    <cellStyle name="Normal 5 93" xfId="643"/>
    <cellStyle name="Normal 5 94" xfId="644"/>
    <cellStyle name="Normal 5 95" xfId="645"/>
    <cellStyle name="Normal 5 96" xfId="646"/>
    <cellStyle name="Normal 5 97" xfId="647"/>
    <cellStyle name="Normal 5 98" xfId="648"/>
    <cellStyle name="Normal 5 99" xfId="649"/>
    <cellStyle name="Normal 50" xfId="650"/>
    <cellStyle name="Normal 50 2" xfId="651"/>
    <cellStyle name="Normal 51" xfId="652"/>
    <cellStyle name="Normal 51 2" xfId="653"/>
    <cellStyle name="Normal 52" xfId="654"/>
    <cellStyle name="Normal 52 2" xfId="655"/>
    <cellStyle name="Normal 53" xfId="656"/>
    <cellStyle name="Normal 54" xfId="657"/>
    <cellStyle name="Normal 55" xfId="658"/>
    <cellStyle name="Normal 56" xfId="659"/>
    <cellStyle name="Normal 57" xfId="660"/>
    <cellStyle name="Normal 58" xfId="661"/>
    <cellStyle name="Normal 59" xfId="662"/>
    <cellStyle name="Normal 6" xfId="663"/>
    <cellStyle name="Normal 6 2" xfId="664"/>
    <cellStyle name="Normal 6 2 2" xfId="665"/>
    <cellStyle name="Normal 60" xfId="666"/>
    <cellStyle name="Normal 61" xfId="667"/>
    <cellStyle name="Normal 62" xfId="668"/>
    <cellStyle name="Normal 63" xfId="669"/>
    <cellStyle name="Normal 64" xfId="670"/>
    <cellStyle name="Normal 65" xfId="671"/>
    <cellStyle name="Normal 66" xfId="672"/>
    <cellStyle name="Normal 67" xfId="673"/>
    <cellStyle name="Normal 68" xfId="674"/>
    <cellStyle name="Normal 69" xfId="675"/>
    <cellStyle name="Normal 7" xfId="676"/>
    <cellStyle name="Normal 7 2" xfId="677"/>
    <cellStyle name="Normal 70" xfId="678"/>
    <cellStyle name="Normal 71" xfId="679"/>
    <cellStyle name="Normal 72" xfId="680"/>
    <cellStyle name="Normal 73" xfId="681"/>
    <cellStyle name="Normal 74" xfId="682"/>
    <cellStyle name="Normal 75" xfId="683"/>
    <cellStyle name="Normal 76" xfId="684"/>
    <cellStyle name="Normal 77" xfId="685"/>
    <cellStyle name="Normal 78" xfId="686"/>
    <cellStyle name="Normal 79" xfId="687"/>
    <cellStyle name="Normal 8" xfId="688"/>
    <cellStyle name="Normal 8 2" xfId="689"/>
    <cellStyle name="Normal 8 2 2" xfId="690"/>
    <cellStyle name="Normal 80" xfId="691"/>
    <cellStyle name="Normal 81" xfId="692"/>
    <cellStyle name="Normal 82" xfId="693"/>
    <cellStyle name="Normal 83" xfId="694"/>
    <cellStyle name="Normal 84" xfId="695"/>
    <cellStyle name="Normal 85" xfId="696"/>
    <cellStyle name="Normal 86" xfId="697"/>
    <cellStyle name="Normal 87" xfId="698"/>
    <cellStyle name="Normal 88" xfId="699"/>
    <cellStyle name="Normal 89" xfId="700"/>
    <cellStyle name="Normal 9" xfId="701"/>
    <cellStyle name="Normal 90" xfId="702"/>
    <cellStyle name="Normal 91" xfId="703"/>
    <cellStyle name="Normal 92" xfId="704"/>
    <cellStyle name="Normal 93" xfId="705"/>
    <cellStyle name="Normal 94" xfId="706"/>
    <cellStyle name="Normal 95" xfId="707"/>
    <cellStyle name="Normal 96" xfId="708"/>
    <cellStyle name="Normal 97" xfId="709"/>
    <cellStyle name="Normal 98" xfId="710"/>
    <cellStyle name="Normal 99" xfId="711"/>
    <cellStyle name="Normal_Sheet1 3" xfId="5"/>
    <cellStyle name="Normal_Sheet1_1" xfId="3"/>
    <cellStyle name="Normal_Sheet1_2" xfId="4"/>
    <cellStyle name="Normal_Sheet1_DTH2017moi" xfId="2"/>
    <cellStyle name="똿뗦먛귟 [0.00]_PRODUCT DETAIL Q1" xfId="712"/>
    <cellStyle name="똿뗦먛귟_PRODUCT DETAIL Q1" xfId="713"/>
    <cellStyle name="믅됞 [0.00]_PRODUCT DETAIL Q1" xfId="714"/>
    <cellStyle name="믅됞_PRODUCT DETAIL Q1" xfId="715"/>
    <cellStyle name="백분율_95" xfId="716"/>
    <cellStyle name="뷭?_BOOKSHIP" xfId="717"/>
    <cellStyle name="콤마 [0]_1202" xfId="718"/>
    <cellStyle name="콤마_1202" xfId="719"/>
    <cellStyle name="통화 [0]_1202" xfId="720"/>
    <cellStyle name="통화_1202" xfId="721"/>
    <cellStyle name="표준_(정보부문)월별인원계획" xfId="722"/>
    <cellStyle name="一般_Book1" xfId="723"/>
    <cellStyle name="千分位[0]_Book1" xfId="724"/>
    <cellStyle name="千分位_Book1" xfId="725"/>
    <cellStyle name="貨幣 [0]_Book1" xfId="726"/>
    <cellStyle name="貨幣_Book1" xfId="7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8"/>
  <sheetViews>
    <sheetView workbookViewId="0">
      <selection sqref="A1:O6"/>
    </sheetView>
  </sheetViews>
  <sheetFormatPr defaultColWidth="8.88671875" defaultRowHeight="15"/>
  <cols>
    <col min="1" max="1" width="5.109375" style="9" customWidth="1"/>
    <col min="2" max="2" width="33.21875" style="9" customWidth="1"/>
    <col min="3" max="3" width="8" style="80" customWidth="1"/>
    <col min="4" max="10" width="6.21875" style="9" customWidth="1"/>
    <col min="11" max="11" width="13.44140625" style="9" customWidth="1"/>
    <col min="12" max="13" width="7.44140625" style="9" customWidth="1"/>
    <col min="14" max="14" width="10.44140625" style="9" customWidth="1"/>
    <col min="15" max="15" width="14" style="9" customWidth="1"/>
    <col min="16" max="16384" width="8.88671875" style="9"/>
  </cols>
  <sheetData>
    <row r="1" spans="1:16" ht="18.75">
      <c r="A1" s="1" t="s">
        <v>0</v>
      </c>
      <c r="B1" s="2"/>
      <c r="C1" s="76"/>
      <c r="D1" s="1"/>
      <c r="E1" s="3"/>
      <c r="F1" s="4"/>
      <c r="G1" s="5"/>
      <c r="H1" s="4"/>
      <c r="I1" s="4"/>
      <c r="J1" s="5"/>
      <c r="K1" s="6"/>
      <c r="L1" s="6"/>
      <c r="M1" s="7"/>
      <c r="N1" s="8"/>
      <c r="O1" s="6"/>
      <c r="P1" s="6"/>
    </row>
    <row r="2" spans="1:16" ht="18.75">
      <c r="A2" s="177" t="s">
        <v>1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7"/>
      <c r="N2" s="8"/>
      <c r="O2" s="6"/>
      <c r="P2" s="6"/>
    </row>
    <row r="3" spans="1:16" ht="18.75">
      <c r="A3" s="179" t="s">
        <v>2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7"/>
      <c r="N3" s="8"/>
      <c r="O3" s="6"/>
      <c r="P3" s="6"/>
    </row>
    <row r="4" spans="1:16" s="11" customFormat="1" ht="15.75">
      <c r="A4" s="175" t="s">
        <v>3</v>
      </c>
      <c r="B4" s="175" t="s">
        <v>4</v>
      </c>
      <c r="C4" s="180" t="s">
        <v>5</v>
      </c>
      <c r="D4" s="175" t="s">
        <v>6</v>
      </c>
      <c r="E4" s="175" t="s">
        <v>7</v>
      </c>
      <c r="F4" s="175" t="s">
        <v>8</v>
      </c>
      <c r="G4" s="175" t="s">
        <v>9</v>
      </c>
      <c r="H4" s="175"/>
      <c r="I4" s="175"/>
      <c r="J4" s="175"/>
      <c r="K4" s="175" t="s">
        <v>10</v>
      </c>
      <c r="L4" s="175" t="s">
        <v>11</v>
      </c>
      <c r="M4" s="175" t="s">
        <v>12</v>
      </c>
      <c r="N4" s="176" t="s">
        <v>13</v>
      </c>
      <c r="O4" s="10"/>
      <c r="P4" s="10"/>
    </row>
    <row r="5" spans="1:16" s="11" customFormat="1" ht="31.5">
      <c r="A5" s="175"/>
      <c r="B5" s="175"/>
      <c r="C5" s="180"/>
      <c r="D5" s="175"/>
      <c r="E5" s="175"/>
      <c r="F5" s="175"/>
      <c r="G5" s="12" t="s">
        <v>14</v>
      </c>
      <c r="H5" s="12" t="s">
        <v>15</v>
      </c>
      <c r="I5" s="12" t="s">
        <v>16</v>
      </c>
      <c r="J5" s="12" t="s">
        <v>17</v>
      </c>
      <c r="K5" s="175"/>
      <c r="L5" s="175"/>
      <c r="M5" s="175"/>
      <c r="N5" s="176"/>
      <c r="O5" s="10" t="s">
        <v>12</v>
      </c>
      <c r="P5" s="10"/>
    </row>
    <row r="6" spans="1:16" s="11" customFormat="1" ht="31.5">
      <c r="A6" s="13">
        <v>-1</v>
      </c>
      <c r="B6" s="13">
        <v>-2</v>
      </c>
      <c r="C6" s="51"/>
      <c r="D6" s="13" t="s">
        <v>18</v>
      </c>
      <c r="E6" s="14">
        <v>-4</v>
      </c>
      <c r="F6" s="13">
        <v>-5</v>
      </c>
      <c r="G6" s="14"/>
      <c r="H6" s="13"/>
      <c r="I6" s="13"/>
      <c r="J6" s="14">
        <v>-6</v>
      </c>
      <c r="K6" s="13">
        <v>-7</v>
      </c>
      <c r="L6" s="13">
        <v>-8</v>
      </c>
      <c r="M6" s="15"/>
      <c r="N6" s="16"/>
      <c r="O6" s="10"/>
      <c r="P6" s="10"/>
    </row>
    <row r="7" spans="1:16" s="11" customFormat="1" ht="15.75">
      <c r="A7" s="17">
        <v>1</v>
      </c>
      <c r="B7" s="18" t="s">
        <v>19</v>
      </c>
      <c r="C7" s="22" t="s">
        <v>20</v>
      </c>
      <c r="D7" s="19">
        <f t="shared" ref="D7:D69" si="0">E7+F7</f>
        <v>0.2</v>
      </c>
      <c r="E7" s="20"/>
      <c r="F7" s="19">
        <f t="shared" ref="F7:F69" si="1">SUM(G7:J7)</f>
        <v>0.2</v>
      </c>
      <c r="G7" s="21"/>
      <c r="H7" s="19"/>
      <c r="I7" s="19"/>
      <c r="J7" s="21">
        <v>0.2</v>
      </c>
      <c r="K7" s="22" t="s">
        <v>21</v>
      </c>
      <c r="L7" s="23">
        <v>2</v>
      </c>
      <c r="M7" s="24"/>
      <c r="N7" s="17"/>
      <c r="O7" s="10" t="s">
        <v>22</v>
      </c>
      <c r="P7" s="10"/>
    </row>
    <row r="8" spans="1:16" s="11" customFormat="1" ht="36" customHeight="1">
      <c r="A8" s="17">
        <v>2</v>
      </c>
      <c r="B8" s="25" t="s">
        <v>23</v>
      </c>
      <c r="C8" s="22" t="s">
        <v>24</v>
      </c>
      <c r="D8" s="19">
        <f t="shared" si="0"/>
        <v>0.5</v>
      </c>
      <c r="E8" s="26"/>
      <c r="F8" s="19">
        <f t="shared" si="1"/>
        <v>0.5</v>
      </c>
      <c r="G8" s="27"/>
      <c r="H8" s="28"/>
      <c r="I8" s="29"/>
      <c r="J8" s="27">
        <v>0.5</v>
      </c>
      <c r="K8" s="25" t="s">
        <v>21</v>
      </c>
      <c r="L8" s="23">
        <v>151</v>
      </c>
      <c r="M8" s="15"/>
      <c r="N8" s="30"/>
      <c r="O8" s="10" t="s">
        <v>22</v>
      </c>
      <c r="P8" s="31"/>
    </row>
    <row r="9" spans="1:16" s="11" customFormat="1" ht="36" customHeight="1">
      <c r="A9" s="17">
        <v>3</v>
      </c>
      <c r="B9" s="32" t="s">
        <v>25</v>
      </c>
      <c r="C9" s="22" t="s">
        <v>26</v>
      </c>
      <c r="D9" s="19">
        <f t="shared" si="0"/>
        <v>0.8</v>
      </c>
      <c r="E9" s="21"/>
      <c r="F9" s="19">
        <f t="shared" si="1"/>
        <v>0.8</v>
      </c>
      <c r="G9" s="21">
        <v>0.8</v>
      </c>
      <c r="H9" s="19"/>
      <c r="I9" s="19"/>
      <c r="J9" s="21"/>
      <c r="K9" s="22" t="s">
        <v>21</v>
      </c>
      <c r="L9" s="23">
        <v>227</v>
      </c>
      <c r="M9" s="15"/>
      <c r="N9" s="30" t="s">
        <v>27</v>
      </c>
      <c r="O9" s="10" t="s">
        <v>22</v>
      </c>
      <c r="P9" s="31"/>
    </row>
    <row r="10" spans="1:16" s="11" customFormat="1" ht="36" customHeight="1">
      <c r="A10" s="17">
        <v>4</v>
      </c>
      <c r="B10" s="32" t="s">
        <v>28</v>
      </c>
      <c r="C10" s="22" t="s">
        <v>26</v>
      </c>
      <c r="D10" s="19">
        <f t="shared" si="0"/>
        <v>10</v>
      </c>
      <c r="E10" s="21"/>
      <c r="F10" s="19">
        <f t="shared" si="1"/>
        <v>10</v>
      </c>
      <c r="G10" s="21">
        <v>10</v>
      </c>
      <c r="H10" s="19"/>
      <c r="I10" s="19"/>
      <c r="J10" s="21"/>
      <c r="K10" s="22" t="s">
        <v>21</v>
      </c>
      <c r="L10" s="23">
        <v>228</v>
      </c>
      <c r="M10" s="15"/>
      <c r="N10" s="30"/>
      <c r="O10" s="10" t="s">
        <v>22</v>
      </c>
      <c r="P10" s="31"/>
    </row>
    <row r="11" spans="1:16" s="11" customFormat="1" ht="36" customHeight="1">
      <c r="A11" s="17">
        <v>5</v>
      </c>
      <c r="B11" s="32" t="s">
        <v>29</v>
      </c>
      <c r="C11" s="22" t="s">
        <v>24</v>
      </c>
      <c r="D11" s="19">
        <f t="shared" si="0"/>
        <v>0.5</v>
      </c>
      <c r="E11" s="21"/>
      <c r="F11" s="19">
        <f t="shared" si="1"/>
        <v>0.5</v>
      </c>
      <c r="G11" s="21"/>
      <c r="H11" s="19"/>
      <c r="I11" s="19"/>
      <c r="J11" s="21">
        <v>0.5</v>
      </c>
      <c r="K11" s="22" t="s">
        <v>21</v>
      </c>
      <c r="L11" s="23">
        <v>286</v>
      </c>
      <c r="M11" s="15"/>
      <c r="N11" s="16" t="s">
        <v>27</v>
      </c>
      <c r="O11" s="10" t="s">
        <v>22</v>
      </c>
      <c r="P11" s="10"/>
    </row>
    <row r="12" spans="1:16" s="11" customFormat="1" ht="36" customHeight="1">
      <c r="A12" s="17">
        <v>6</v>
      </c>
      <c r="B12" s="32" t="s">
        <v>30</v>
      </c>
      <c r="C12" s="22" t="s">
        <v>24</v>
      </c>
      <c r="D12" s="19">
        <f t="shared" si="0"/>
        <v>1.7500000000000002E-2</v>
      </c>
      <c r="E12" s="21"/>
      <c r="F12" s="19">
        <f t="shared" si="1"/>
        <v>1.7500000000000002E-2</v>
      </c>
      <c r="G12" s="21"/>
      <c r="H12" s="19"/>
      <c r="I12" s="19"/>
      <c r="J12" s="21">
        <v>1.7500000000000002E-2</v>
      </c>
      <c r="K12" s="22" t="s">
        <v>21</v>
      </c>
      <c r="L12" s="23">
        <v>287</v>
      </c>
      <c r="M12" s="15"/>
      <c r="N12" s="16"/>
      <c r="O12" s="10" t="s">
        <v>22</v>
      </c>
      <c r="P12" s="10"/>
    </row>
    <row r="13" spans="1:16" s="11" customFormat="1" ht="36" customHeight="1">
      <c r="A13" s="17">
        <v>7</v>
      </c>
      <c r="B13" s="33" t="s">
        <v>31</v>
      </c>
      <c r="C13" s="77" t="s">
        <v>32</v>
      </c>
      <c r="D13" s="19">
        <f t="shared" si="0"/>
        <v>3.52</v>
      </c>
      <c r="E13" s="35"/>
      <c r="F13" s="19">
        <f t="shared" si="1"/>
        <v>3.52</v>
      </c>
      <c r="G13" s="35"/>
      <c r="H13" s="36"/>
      <c r="I13" s="35"/>
      <c r="J13" s="36">
        <v>3.52</v>
      </c>
      <c r="K13" s="37" t="s">
        <v>33</v>
      </c>
      <c r="L13" s="38">
        <v>96</v>
      </c>
      <c r="M13" s="39"/>
      <c r="N13" s="40"/>
      <c r="O13" s="10" t="s">
        <v>22</v>
      </c>
      <c r="P13" s="10"/>
    </row>
    <row r="14" spans="1:16" s="11" customFormat="1" ht="36" customHeight="1">
      <c r="A14" s="17">
        <v>8</v>
      </c>
      <c r="B14" s="24" t="s">
        <v>34</v>
      </c>
      <c r="C14" s="22" t="s">
        <v>41</v>
      </c>
      <c r="D14" s="19">
        <f t="shared" si="0"/>
        <v>0</v>
      </c>
      <c r="E14" s="41"/>
      <c r="F14" s="19">
        <f t="shared" si="1"/>
        <v>0</v>
      </c>
      <c r="G14" s="41"/>
      <c r="H14" s="24"/>
      <c r="I14" s="24"/>
      <c r="J14" s="41" t="s">
        <v>35</v>
      </c>
      <c r="K14" s="24"/>
      <c r="L14" s="24"/>
      <c r="M14" s="15"/>
      <c r="N14" s="16"/>
      <c r="O14" s="10">
        <v>2018</v>
      </c>
      <c r="P14" s="10"/>
    </row>
    <row r="15" spans="1:16" s="11" customFormat="1" ht="36" customHeight="1">
      <c r="A15" s="17">
        <v>9</v>
      </c>
      <c r="B15" s="24" t="s">
        <v>36</v>
      </c>
      <c r="C15" s="22" t="s">
        <v>41</v>
      </c>
      <c r="D15" s="19">
        <f t="shared" si="0"/>
        <v>0.5</v>
      </c>
      <c r="E15" s="41"/>
      <c r="F15" s="19">
        <f t="shared" si="1"/>
        <v>0.5</v>
      </c>
      <c r="G15" s="41">
        <v>0.5</v>
      </c>
      <c r="H15" s="24"/>
      <c r="I15" s="24"/>
      <c r="J15" s="41"/>
      <c r="K15" s="24"/>
      <c r="L15" s="24"/>
      <c r="M15" s="15"/>
      <c r="N15" s="16"/>
      <c r="O15" s="10">
        <v>2018</v>
      </c>
      <c r="P15" s="10"/>
    </row>
    <row r="16" spans="1:16" s="11" customFormat="1" ht="15.75">
      <c r="A16" s="17">
        <v>10</v>
      </c>
      <c r="B16" s="18" t="s">
        <v>37</v>
      </c>
      <c r="C16" s="22" t="s">
        <v>38</v>
      </c>
      <c r="D16" s="19">
        <f t="shared" si="0"/>
        <v>20</v>
      </c>
      <c r="E16" s="20"/>
      <c r="F16" s="19">
        <f t="shared" si="1"/>
        <v>20</v>
      </c>
      <c r="G16" s="21"/>
      <c r="H16" s="21"/>
      <c r="I16" s="21"/>
      <c r="J16" s="21">
        <v>20</v>
      </c>
      <c r="K16" s="18" t="s">
        <v>39</v>
      </c>
      <c r="L16" s="23">
        <v>1</v>
      </c>
      <c r="M16" s="24"/>
      <c r="N16" s="17" t="s">
        <v>27</v>
      </c>
      <c r="O16" s="10" t="s">
        <v>22</v>
      </c>
      <c r="P16" s="10"/>
    </row>
    <row r="17" spans="1:16" s="11" customFormat="1" ht="15.75">
      <c r="A17" s="17">
        <v>11</v>
      </c>
      <c r="B17" s="37" t="s">
        <v>40</v>
      </c>
      <c r="C17" s="22" t="s">
        <v>41</v>
      </c>
      <c r="D17" s="19">
        <f t="shared" si="0"/>
        <v>0.25</v>
      </c>
      <c r="E17" s="42"/>
      <c r="F17" s="19">
        <f t="shared" si="1"/>
        <v>0.25</v>
      </c>
      <c r="G17" s="42"/>
      <c r="H17" s="36"/>
      <c r="I17" s="43"/>
      <c r="J17" s="36">
        <v>0.25</v>
      </c>
      <c r="K17" s="33" t="s">
        <v>39</v>
      </c>
      <c r="L17" s="23">
        <v>85</v>
      </c>
      <c r="M17" s="39"/>
      <c r="N17" s="30" t="s">
        <v>27</v>
      </c>
      <c r="O17" s="10" t="s">
        <v>22</v>
      </c>
      <c r="P17" s="10"/>
    </row>
    <row r="18" spans="1:16" s="11" customFormat="1" ht="78.75">
      <c r="A18" s="17">
        <v>12</v>
      </c>
      <c r="B18" s="33" t="s">
        <v>31</v>
      </c>
      <c r="C18" s="77" t="s">
        <v>32</v>
      </c>
      <c r="D18" s="19">
        <f t="shared" si="0"/>
        <v>3.52</v>
      </c>
      <c r="E18" s="35"/>
      <c r="F18" s="19">
        <f t="shared" si="1"/>
        <v>3.52</v>
      </c>
      <c r="G18" s="35"/>
      <c r="H18" s="36"/>
      <c r="I18" s="35"/>
      <c r="J18" s="36">
        <v>3.52</v>
      </c>
      <c r="K18" s="37" t="s">
        <v>33</v>
      </c>
      <c r="L18" s="44">
        <v>96</v>
      </c>
      <c r="M18" s="39"/>
      <c r="N18" s="30"/>
      <c r="O18" s="10" t="s">
        <v>22</v>
      </c>
      <c r="P18" s="10"/>
    </row>
    <row r="19" spans="1:16" s="11" customFormat="1" ht="15.75">
      <c r="A19" s="17">
        <v>13</v>
      </c>
      <c r="B19" s="33" t="s">
        <v>42</v>
      </c>
      <c r="C19" s="22" t="s">
        <v>32</v>
      </c>
      <c r="D19" s="19">
        <f t="shared" si="0"/>
        <v>9.02</v>
      </c>
      <c r="E19" s="35"/>
      <c r="F19" s="19">
        <f t="shared" si="1"/>
        <v>9.02</v>
      </c>
      <c r="G19" s="35">
        <v>2.0099999999999998</v>
      </c>
      <c r="H19" s="36"/>
      <c r="I19" s="35"/>
      <c r="J19" s="36">
        <v>7.01</v>
      </c>
      <c r="K19" s="33" t="s">
        <v>39</v>
      </c>
      <c r="L19" s="23">
        <v>99</v>
      </c>
      <c r="M19" s="39"/>
      <c r="N19" s="30"/>
      <c r="O19" s="10"/>
      <c r="P19" s="10"/>
    </row>
    <row r="20" spans="1:16" s="11" customFormat="1" ht="15.75">
      <c r="A20" s="17">
        <v>14</v>
      </c>
      <c r="B20" s="25" t="s">
        <v>43</v>
      </c>
      <c r="C20" s="22" t="s">
        <v>24</v>
      </c>
      <c r="D20" s="19">
        <f t="shared" si="0"/>
        <v>0.3</v>
      </c>
      <c r="E20" s="26"/>
      <c r="F20" s="19">
        <f t="shared" si="1"/>
        <v>0.3</v>
      </c>
      <c r="G20" s="27"/>
      <c r="H20" s="45"/>
      <c r="I20" s="27"/>
      <c r="J20" s="27">
        <v>0.3</v>
      </c>
      <c r="K20" s="25" t="s">
        <v>39</v>
      </c>
      <c r="L20" s="23">
        <v>129</v>
      </c>
      <c r="M20" s="15"/>
      <c r="N20" s="30" t="s">
        <v>27</v>
      </c>
      <c r="O20" s="10" t="s">
        <v>22</v>
      </c>
      <c r="P20" s="10"/>
    </row>
    <row r="21" spans="1:16" s="11" customFormat="1" ht="15.75">
      <c r="A21" s="17">
        <v>15</v>
      </c>
      <c r="B21" s="25" t="s">
        <v>44</v>
      </c>
      <c r="C21" s="22" t="s">
        <v>24</v>
      </c>
      <c r="D21" s="19">
        <f t="shared" si="0"/>
        <v>0.25</v>
      </c>
      <c r="E21" s="26"/>
      <c r="F21" s="19">
        <f t="shared" si="1"/>
        <v>0.25</v>
      </c>
      <c r="G21" s="27">
        <v>0.25</v>
      </c>
      <c r="H21" s="45"/>
      <c r="I21" s="27"/>
      <c r="J21" s="27"/>
      <c r="K21" s="25" t="s">
        <v>39</v>
      </c>
      <c r="L21" s="23">
        <v>130</v>
      </c>
      <c r="M21" s="15"/>
      <c r="N21" s="30">
        <v>2018</v>
      </c>
      <c r="O21" s="10" t="s">
        <v>22</v>
      </c>
      <c r="P21" s="10"/>
    </row>
    <row r="22" spans="1:16" s="11" customFormat="1" ht="15.75">
      <c r="A22" s="17">
        <v>16</v>
      </c>
      <c r="B22" s="32" t="s">
        <v>45</v>
      </c>
      <c r="C22" s="22" t="s">
        <v>26</v>
      </c>
      <c r="D22" s="19">
        <f t="shared" si="0"/>
        <v>5</v>
      </c>
      <c r="E22" s="21"/>
      <c r="F22" s="19">
        <f t="shared" si="1"/>
        <v>5</v>
      </c>
      <c r="G22" s="21"/>
      <c r="H22" s="21"/>
      <c r="I22" s="21"/>
      <c r="J22" s="21">
        <v>5</v>
      </c>
      <c r="K22" s="22" t="s">
        <v>39</v>
      </c>
      <c r="L22" s="23">
        <v>242</v>
      </c>
      <c r="M22" s="15"/>
      <c r="N22" s="30">
        <v>2018</v>
      </c>
      <c r="O22" s="10" t="s">
        <v>22</v>
      </c>
      <c r="P22" s="10"/>
    </row>
    <row r="23" spans="1:16" s="11" customFormat="1" ht="15.75">
      <c r="A23" s="17">
        <v>17</v>
      </c>
      <c r="B23" s="24" t="s">
        <v>46</v>
      </c>
      <c r="C23" s="78" t="s">
        <v>24</v>
      </c>
      <c r="D23" s="19">
        <f t="shared" si="0"/>
        <v>3.5000000000000003E-2</v>
      </c>
      <c r="E23" s="41"/>
      <c r="F23" s="19">
        <f t="shared" si="1"/>
        <v>3.5000000000000003E-2</v>
      </c>
      <c r="G23" s="41"/>
      <c r="H23" s="41"/>
      <c r="I23" s="41"/>
      <c r="J23" s="41">
        <v>3.5000000000000003E-2</v>
      </c>
      <c r="K23" s="22" t="s">
        <v>39</v>
      </c>
      <c r="L23" s="24"/>
      <c r="M23" s="15"/>
      <c r="N23" s="16"/>
      <c r="O23" s="46" t="s">
        <v>47</v>
      </c>
      <c r="P23" s="10"/>
    </row>
    <row r="24" spans="1:16" s="11" customFormat="1" ht="15.75">
      <c r="A24" s="17">
        <v>18</v>
      </c>
      <c r="B24" s="24" t="s">
        <v>48</v>
      </c>
      <c r="C24" s="78" t="s">
        <v>24</v>
      </c>
      <c r="D24" s="19">
        <f t="shared" si="0"/>
        <v>3.2000000000000001E-2</v>
      </c>
      <c r="E24" s="41"/>
      <c r="F24" s="19">
        <f t="shared" si="1"/>
        <v>3.2000000000000001E-2</v>
      </c>
      <c r="G24" s="41"/>
      <c r="H24" s="41"/>
      <c r="I24" s="41"/>
      <c r="J24" s="41">
        <v>3.2000000000000001E-2</v>
      </c>
      <c r="K24" s="22" t="s">
        <v>39</v>
      </c>
      <c r="L24" s="24"/>
      <c r="M24" s="15"/>
      <c r="N24" s="16"/>
      <c r="O24" s="46" t="s">
        <v>47</v>
      </c>
      <c r="P24" s="10"/>
    </row>
    <row r="25" spans="1:16" s="11" customFormat="1" ht="15.75">
      <c r="A25" s="17">
        <v>19</v>
      </c>
      <c r="B25" s="24" t="s">
        <v>49</v>
      </c>
      <c r="C25" s="78" t="s">
        <v>24</v>
      </c>
      <c r="D25" s="19">
        <f t="shared" si="0"/>
        <v>3.2000000000000001E-2</v>
      </c>
      <c r="E25" s="41"/>
      <c r="F25" s="19">
        <f t="shared" si="1"/>
        <v>3.2000000000000001E-2</v>
      </c>
      <c r="G25" s="41"/>
      <c r="H25" s="41"/>
      <c r="I25" s="41"/>
      <c r="J25" s="41">
        <v>3.2000000000000001E-2</v>
      </c>
      <c r="K25" s="22" t="s">
        <v>39</v>
      </c>
      <c r="L25" s="24"/>
      <c r="M25" s="15"/>
      <c r="N25" s="16"/>
      <c r="O25" s="46" t="s">
        <v>47</v>
      </c>
      <c r="P25" s="10"/>
    </row>
    <row r="26" spans="1:16" s="11" customFormat="1" ht="15.75">
      <c r="A26" s="17">
        <v>20</v>
      </c>
      <c r="B26" s="24" t="s">
        <v>50</v>
      </c>
      <c r="C26" s="78" t="s">
        <v>41</v>
      </c>
      <c r="D26" s="19">
        <f t="shared" si="0"/>
        <v>0</v>
      </c>
      <c r="E26" s="41"/>
      <c r="F26" s="19">
        <f t="shared" si="1"/>
        <v>0</v>
      </c>
      <c r="G26" s="41"/>
      <c r="H26" s="41"/>
      <c r="I26" s="41"/>
      <c r="J26" s="41"/>
      <c r="K26" s="22" t="s">
        <v>39</v>
      </c>
      <c r="L26" s="24"/>
      <c r="M26" s="15"/>
      <c r="N26" s="16"/>
      <c r="O26" s="46" t="s">
        <v>47</v>
      </c>
      <c r="P26" s="10"/>
    </row>
    <row r="27" spans="1:16" s="11" customFormat="1" ht="15.75">
      <c r="A27" s="17">
        <v>21</v>
      </c>
      <c r="B27" s="24" t="s">
        <v>51</v>
      </c>
      <c r="C27" s="78" t="s">
        <v>41</v>
      </c>
      <c r="D27" s="19">
        <f t="shared" si="0"/>
        <v>0</v>
      </c>
      <c r="E27" s="21"/>
      <c r="F27" s="19">
        <f t="shared" si="1"/>
        <v>0</v>
      </c>
      <c r="G27" s="41"/>
      <c r="H27" s="41"/>
      <c r="I27" s="41"/>
      <c r="J27" s="41"/>
      <c r="K27" s="22" t="s">
        <v>39</v>
      </c>
      <c r="L27" s="24"/>
      <c r="M27" s="15"/>
      <c r="N27" s="16"/>
      <c r="O27" s="46" t="s">
        <v>47</v>
      </c>
      <c r="P27" s="10"/>
    </row>
    <row r="28" spans="1:16" s="11" customFormat="1" ht="15.75">
      <c r="A28" s="17">
        <v>22</v>
      </c>
      <c r="B28" s="33" t="s">
        <v>52</v>
      </c>
      <c r="C28" s="22" t="s">
        <v>24</v>
      </c>
      <c r="D28" s="19">
        <f t="shared" si="0"/>
        <v>0.17</v>
      </c>
      <c r="E28" s="33"/>
      <c r="F28" s="19">
        <f t="shared" si="1"/>
        <v>0.17</v>
      </c>
      <c r="G28" s="35"/>
      <c r="H28" s="47"/>
      <c r="I28" s="48"/>
      <c r="J28" s="47">
        <v>0.17</v>
      </c>
      <c r="K28" s="33" t="s">
        <v>53</v>
      </c>
      <c r="L28" s="23">
        <v>190</v>
      </c>
      <c r="M28" s="15"/>
      <c r="N28" s="30" t="s">
        <v>27</v>
      </c>
      <c r="O28" s="31"/>
      <c r="P28" s="31"/>
    </row>
    <row r="29" spans="1:16" s="11" customFormat="1" ht="15.75">
      <c r="A29" s="17">
        <v>23</v>
      </c>
      <c r="B29" s="32" t="s">
        <v>54</v>
      </c>
      <c r="C29" s="22" t="s">
        <v>55</v>
      </c>
      <c r="D29" s="19">
        <f t="shared" si="0"/>
        <v>3.81</v>
      </c>
      <c r="E29" s="19">
        <v>3</v>
      </c>
      <c r="F29" s="19">
        <f t="shared" si="1"/>
        <v>0.81</v>
      </c>
      <c r="G29" s="21">
        <v>0.81</v>
      </c>
      <c r="H29" s="19"/>
      <c r="I29" s="19"/>
      <c r="J29" s="21"/>
      <c r="K29" s="22" t="s">
        <v>53</v>
      </c>
      <c r="L29" s="23">
        <v>332</v>
      </c>
      <c r="M29" s="15"/>
      <c r="N29" s="16"/>
      <c r="O29" s="10"/>
      <c r="P29" s="10"/>
    </row>
    <row r="30" spans="1:16" s="11" customFormat="1" ht="15.75">
      <c r="A30" s="17">
        <v>24</v>
      </c>
      <c r="B30" s="25" t="s">
        <v>56</v>
      </c>
      <c r="C30" s="22" t="s">
        <v>57</v>
      </c>
      <c r="D30" s="19">
        <f t="shared" si="0"/>
        <v>0.3</v>
      </c>
      <c r="E30" s="25"/>
      <c r="F30" s="19">
        <f t="shared" si="1"/>
        <v>0.3</v>
      </c>
      <c r="G30" s="27"/>
      <c r="H30" s="28"/>
      <c r="I30" s="29"/>
      <c r="J30" s="27">
        <v>0.3</v>
      </c>
      <c r="K30" s="25" t="s">
        <v>58</v>
      </c>
      <c r="L30" s="23">
        <v>20</v>
      </c>
      <c r="M30" s="39"/>
      <c r="N30" s="30"/>
      <c r="O30" s="31" t="s">
        <v>59</v>
      </c>
      <c r="P30" s="31"/>
    </row>
    <row r="31" spans="1:16" s="11" customFormat="1" ht="15.75">
      <c r="A31" s="17">
        <v>25</v>
      </c>
      <c r="B31" s="32" t="s">
        <v>60</v>
      </c>
      <c r="C31" s="22" t="s">
        <v>57</v>
      </c>
      <c r="D31" s="19">
        <f t="shared" si="0"/>
        <v>0.2</v>
      </c>
      <c r="E31" s="19"/>
      <c r="F31" s="19">
        <f t="shared" si="1"/>
        <v>0.2</v>
      </c>
      <c r="G31" s="21"/>
      <c r="H31" s="19"/>
      <c r="I31" s="19"/>
      <c r="J31" s="21">
        <v>0.2</v>
      </c>
      <c r="K31" s="22" t="s">
        <v>58</v>
      </c>
      <c r="L31" s="23">
        <v>272</v>
      </c>
      <c r="M31" s="18"/>
      <c r="N31" s="17"/>
      <c r="O31" s="31" t="s">
        <v>59</v>
      </c>
      <c r="P31" s="49"/>
    </row>
    <row r="32" spans="1:16" s="11" customFormat="1" ht="15.75">
      <c r="A32" s="17">
        <v>26</v>
      </c>
      <c r="B32" s="32" t="s">
        <v>61</v>
      </c>
      <c r="C32" s="22" t="s">
        <v>57</v>
      </c>
      <c r="D32" s="19">
        <f t="shared" si="0"/>
        <v>0.1</v>
      </c>
      <c r="E32" s="19"/>
      <c r="F32" s="19">
        <f t="shared" si="1"/>
        <v>0.1</v>
      </c>
      <c r="G32" s="21"/>
      <c r="H32" s="19"/>
      <c r="I32" s="19"/>
      <c r="J32" s="21">
        <v>0.1</v>
      </c>
      <c r="K32" s="22" t="s">
        <v>58</v>
      </c>
      <c r="L32" s="23">
        <v>273</v>
      </c>
      <c r="M32" s="18"/>
      <c r="N32" s="17"/>
      <c r="O32" s="31" t="s">
        <v>62</v>
      </c>
      <c r="P32" s="49"/>
    </row>
    <row r="33" spans="1:16" s="11" customFormat="1" ht="15.75">
      <c r="A33" s="17">
        <v>27</v>
      </c>
      <c r="B33" s="32" t="s">
        <v>63</v>
      </c>
      <c r="C33" s="22" t="s">
        <v>24</v>
      </c>
      <c r="D33" s="19">
        <f t="shared" si="0"/>
        <v>0.06</v>
      </c>
      <c r="E33" s="19"/>
      <c r="F33" s="19">
        <f t="shared" si="1"/>
        <v>0.06</v>
      </c>
      <c r="G33" s="21"/>
      <c r="H33" s="19"/>
      <c r="I33" s="19"/>
      <c r="J33" s="21">
        <v>0.06</v>
      </c>
      <c r="K33" s="18" t="s">
        <v>58</v>
      </c>
      <c r="L33" s="23">
        <v>289</v>
      </c>
      <c r="M33" s="15"/>
      <c r="N33" s="16" t="s">
        <v>27</v>
      </c>
      <c r="O33" s="31" t="s">
        <v>22</v>
      </c>
      <c r="P33" s="10"/>
    </row>
    <row r="34" spans="1:16" s="11" customFormat="1" ht="15.75">
      <c r="A34" s="17">
        <v>28</v>
      </c>
      <c r="B34" s="32" t="s">
        <v>64</v>
      </c>
      <c r="C34" s="22" t="s">
        <v>24</v>
      </c>
      <c r="D34" s="19">
        <f t="shared" si="0"/>
        <v>0.41</v>
      </c>
      <c r="E34" s="19"/>
      <c r="F34" s="19">
        <f t="shared" si="1"/>
        <v>0.41</v>
      </c>
      <c r="G34" s="21"/>
      <c r="H34" s="19"/>
      <c r="I34" s="19"/>
      <c r="J34" s="21">
        <v>0.41</v>
      </c>
      <c r="K34" s="22" t="s">
        <v>58</v>
      </c>
      <c r="L34" s="23">
        <v>290</v>
      </c>
      <c r="M34" s="15"/>
      <c r="N34" s="16">
        <v>2018</v>
      </c>
      <c r="O34" s="31" t="s">
        <v>22</v>
      </c>
      <c r="P34" s="10"/>
    </row>
    <row r="35" spans="1:16" s="11" customFormat="1" ht="15.75">
      <c r="A35" s="17">
        <v>29</v>
      </c>
      <c r="B35" s="32" t="s">
        <v>65</v>
      </c>
      <c r="C35" s="22" t="s">
        <v>24</v>
      </c>
      <c r="D35" s="19">
        <f t="shared" si="0"/>
        <v>0.18</v>
      </c>
      <c r="E35" s="19"/>
      <c r="F35" s="19">
        <f t="shared" si="1"/>
        <v>0.18</v>
      </c>
      <c r="G35" s="21"/>
      <c r="H35" s="19"/>
      <c r="I35" s="19"/>
      <c r="J35" s="21">
        <v>0.18</v>
      </c>
      <c r="K35" s="22" t="s">
        <v>58</v>
      </c>
      <c r="L35" s="23">
        <v>291</v>
      </c>
      <c r="M35" s="15"/>
      <c r="N35" s="16">
        <v>2018</v>
      </c>
      <c r="O35" s="31" t="s">
        <v>22</v>
      </c>
      <c r="P35" s="10"/>
    </row>
    <row r="36" spans="1:16" s="11" customFormat="1" ht="15.75">
      <c r="A36" s="17">
        <v>30</v>
      </c>
      <c r="B36" s="32" t="s">
        <v>66</v>
      </c>
      <c r="C36" s="22" t="s">
        <v>24</v>
      </c>
      <c r="D36" s="19">
        <f t="shared" si="0"/>
        <v>0.09</v>
      </c>
      <c r="E36" s="19"/>
      <c r="F36" s="19">
        <f t="shared" si="1"/>
        <v>0.09</v>
      </c>
      <c r="G36" s="21"/>
      <c r="H36" s="19"/>
      <c r="I36" s="19"/>
      <c r="J36" s="21">
        <v>0.09</v>
      </c>
      <c r="K36" s="18" t="s">
        <v>58</v>
      </c>
      <c r="L36" s="23">
        <v>292</v>
      </c>
      <c r="M36" s="15"/>
      <c r="N36" s="16" t="s">
        <v>27</v>
      </c>
      <c r="O36" s="31" t="s">
        <v>22</v>
      </c>
      <c r="P36" s="10"/>
    </row>
    <row r="37" spans="1:16" s="11" customFormat="1" ht="15.75">
      <c r="A37" s="17">
        <v>31</v>
      </c>
      <c r="B37" s="32" t="s">
        <v>67</v>
      </c>
      <c r="C37" s="22" t="s">
        <v>24</v>
      </c>
      <c r="D37" s="19">
        <f t="shared" si="0"/>
        <v>0.03</v>
      </c>
      <c r="E37" s="19"/>
      <c r="F37" s="19">
        <f t="shared" si="1"/>
        <v>0.03</v>
      </c>
      <c r="G37" s="21"/>
      <c r="H37" s="19"/>
      <c r="I37" s="19"/>
      <c r="J37" s="21">
        <v>0.03</v>
      </c>
      <c r="K37" s="18" t="s">
        <v>58</v>
      </c>
      <c r="L37" s="23">
        <v>293</v>
      </c>
      <c r="M37" s="15"/>
      <c r="N37" s="16" t="s">
        <v>27</v>
      </c>
      <c r="O37" s="31" t="s">
        <v>22</v>
      </c>
      <c r="P37" s="10"/>
    </row>
    <row r="38" spans="1:16" s="11" customFormat="1" ht="15.75">
      <c r="A38" s="17">
        <v>32</v>
      </c>
      <c r="B38" s="32" t="s">
        <v>68</v>
      </c>
      <c r="C38" s="22" t="s">
        <v>55</v>
      </c>
      <c r="D38" s="19">
        <f t="shared" si="0"/>
        <v>6</v>
      </c>
      <c r="E38" s="19">
        <v>5</v>
      </c>
      <c r="F38" s="19">
        <f t="shared" si="1"/>
        <v>1</v>
      </c>
      <c r="G38" s="21"/>
      <c r="H38" s="19"/>
      <c r="I38" s="19"/>
      <c r="J38" s="21">
        <v>1</v>
      </c>
      <c r="K38" s="22" t="s">
        <v>58</v>
      </c>
      <c r="L38" s="23">
        <v>333</v>
      </c>
      <c r="M38" s="15"/>
      <c r="N38" s="16" t="s">
        <v>69</v>
      </c>
      <c r="O38" s="31" t="s">
        <v>22</v>
      </c>
      <c r="P38" s="10"/>
    </row>
    <row r="39" spans="1:16" s="11" customFormat="1" ht="15.75">
      <c r="A39" s="17">
        <v>33</v>
      </c>
      <c r="B39" s="32" t="s">
        <v>70</v>
      </c>
      <c r="C39" s="22" t="s">
        <v>55</v>
      </c>
      <c r="D39" s="19">
        <f t="shared" si="0"/>
        <v>9</v>
      </c>
      <c r="E39" s="19">
        <v>2</v>
      </c>
      <c r="F39" s="19">
        <f t="shared" si="1"/>
        <v>7</v>
      </c>
      <c r="G39" s="21"/>
      <c r="H39" s="19"/>
      <c r="I39" s="19"/>
      <c r="J39" s="21">
        <v>7</v>
      </c>
      <c r="K39" s="22" t="s">
        <v>58</v>
      </c>
      <c r="L39" s="23">
        <v>334</v>
      </c>
      <c r="M39" s="15"/>
      <c r="N39" s="16"/>
      <c r="O39" s="31" t="s">
        <v>22</v>
      </c>
      <c r="P39" s="10"/>
    </row>
    <row r="40" spans="1:16" s="11" customFormat="1" ht="15.75">
      <c r="A40" s="17">
        <v>34</v>
      </c>
      <c r="B40" s="24" t="s">
        <v>71</v>
      </c>
      <c r="C40" s="78" t="s">
        <v>41</v>
      </c>
      <c r="D40" s="19">
        <f t="shared" si="0"/>
        <v>0.36</v>
      </c>
      <c r="E40" s="24"/>
      <c r="F40" s="19">
        <f t="shared" si="1"/>
        <v>0.36</v>
      </c>
      <c r="G40" s="41"/>
      <c r="H40" s="24"/>
      <c r="I40" s="24"/>
      <c r="J40" s="24">
        <v>0.36</v>
      </c>
      <c r="K40" s="22" t="s">
        <v>58</v>
      </c>
      <c r="L40" s="24"/>
      <c r="M40" s="15"/>
      <c r="N40" s="16"/>
      <c r="O40" s="10">
        <v>2018</v>
      </c>
      <c r="P40" s="10"/>
    </row>
    <row r="41" spans="1:16" s="11" customFormat="1" ht="15.75">
      <c r="A41" s="17">
        <v>35</v>
      </c>
      <c r="B41" s="24" t="s">
        <v>72</v>
      </c>
      <c r="C41" s="78" t="s">
        <v>41</v>
      </c>
      <c r="D41" s="19">
        <f t="shared" si="0"/>
        <v>0.66</v>
      </c>
      <c r="E41" s="24"/>
      <c r="F41" s="19">
        <f t="shared" si="1"/>
        <v>0.66</v>
      </c>
      <c r="G41" s="41"/>
      <c r="H41" s="24"/>
      <c r="I41" s="24"/>
      <c r="J41" s="24">
        <v>0.66</v>
      </c>
      <c r="K41" s="22" t="s">
        <v>58</v>
      </c>
      <c r="L41" s="24"/>
      <c r="M41" s="15"/>
      <c r="N41" s="16"/>
      <c r="O41" s="10">
        <v>2018</v>
      </c>
      <c r="P41" s="10"/>
    </row>
    <row r="42" spans="1:16" s="11" customFormat="1" ht="15.75">
      <c r="A42" s="17">
        <v>36</v>
      </c>
      <c r="B42" s="24" t="s">
        <v>73</v>
      </c>
      <c r="C42" s="78" t="s">
        <v>41</v>
      </c>
      <c r="D42" s="19">
        <f t="shared" si="0"/>
        <v>0.08</v>
      </c>
      <c r="E42" s="24"/>
      <c r="F42" s="19">
        <f t="shared" si="1"/>
        <v>0.08</v>
      </c>
      <c r="G42" s="41">
        <v>0.08</v>
      </c>
      <c r="H42" s="24"/>
      <c r="I42" s="24"/>
      <c r="J42" s="24"/>
      <c r="K42" s="22" t="s">
        <v>58</v>
      </c>
      <c r="L42" s="24"/>
      <c r="M42" s="15"/>
      <c r="N42" s="16"/>
      <c r="O42" s="10">
        <v>2018</v>
      </c>
      <c r="P42" s="10"/>
    </row>
    <row r="43" spans="1:16" s="11" customFormat="1" ht="15.75">
      <c r="A43" s="17">
        <v>37</v>
      </c>
      <c r="B43" s="24" t="s">
        <v>74</v>
      </c>
      <c r="C43" s="78" t="s">
        <v>41</v>
      </c>
      <c r="D43" s="19">
        <f t="shared" si="0"/>
        <v>0.45</v>
      </c>
      <c r="E43" s="24"/>
      <c r="F43" s="19">
        <f t="shared" si="1"/>
        <v>0.45</v>
      </c>
      <c r="G43" s="41"/>
      <c r="H43" s="24"/>
      <c r="I43" s="24"/>
      <c r="J43" s="24">
        <v>0.45</v>
      </c>
      <c r="K43" s="22" t="s">
        <v>58</v>
      </c>
      <c r="L43" s="24"/>
      <c r="M43" s="15"/>
      <c r="N43" s="16"/>
      <c r="O43" s="10">
        <v>2018</v>
      </c>
      <c r="P43" s="10"/>
    </row>
    <row r="44" spans="1:16" s="11" customFormat="1" ht="15.75">
      <c r="A44" s="17">
        <v>38</v>
      </c>
      <c r="B44" s="24" t="s">
        <v>75</v>
      </c>
      <c r="C44" s="78" t="s">
        <v>57</v>
      </c>
      <c r="D44" s="19">
        <f t="shared" si="0"/>
        <v>0.4</v>
      </c>
      <c r="E44" s="50"/>
      <c r="F44" s="19">
        <f t="shared" si="1"/>
        <v>0.4</v>
      </c>
      <c r="G44" s="41"/>
      <c r="H44" s="24"/>
      <c r="I44" s="24"/>
      <c r="J44" s="24">
        <v>0.4</v>
      </c>
      <c r="K44" s="22" t="s">
        <v>58</v>
      </c>
      <c r="L44" s="24"/>
      <c r="M44" s="15"/>
      <c r="N44" s="16"/>
      <c r="O44" s="10">
        <v>2018</v>
      </c>
      <c r="P44" s="10"/>
    </row>
    <row r="45" spans="1:16" s="11" customFormat="1" ht="15.75">
      <c r="A45" s="17">
        <v>39</v>
      </c>
      <c r="B45" s="24" t="s">
        <v>76</v>
      </c>
      <c r="C45" s="78" t="s">
        <v>24</v>
      </c>
      <c r="D45" s="19">
        <f t="shared" si="0"/>
        <v>0.67</v>
      </c>
      <c r="E45" s="24"/>
      <c r="F45" s="19">
        <f t="shared" si="1"/>
        <v>0.67</v>
      </c>
      <c r="G45" s="41"/>
      <c r="H45" s="24"/>
      <c r="I45" s="24"/>
      <c r="J45" s="24">
        <v>0.67</v>
      </c>
      <c r="K45" s="22" t="s">
        <v>58</v>
      </c>
      <c r="L45" s="24"/>
      <c r="M45" s="15"/>
      <c r="N45" s="16"/>
      <c r="O45" s="10">
        <v>2018</v>
      </c>
      <c r="P45" s="10"/>
    </row>
    <row r="46" spans="1:16" s="11" customFormat="1" ht="15.75">
      <c r="A46" s="17">
        <v>40</v>
      </c>
      <c r="B46" s="51" t="s">
        <v>77</v>
      </c>
      <c r="C46" s="22" t="s">
        <v>57</v>
      </c>
      <c r="D46" s="19">
        <f t="shared" si="0"/>
        <v>0.2</v>
      </c>
      <c r="E46" s="51"/>
      <c r="F46" s="19">
        <f t="shared" si="1"/>
        <v>0.2</v>
      </c>
      <c r="G46" s="36"/>
      <c r="H46" s="47"/>
      <c r="I46" s="47"/>
      <c r="J46" s="36">
        <v>0.2</v>
      </c>
      <c r="K46" s="51" t="s">
        <v>78</v>
      </c>
      <c r="L46" s="23">
        <v>34</v>
      </c>
      <c r="M46" s="39"/>
      <c r="N46" s="30"/>
      <c r="O46" s="31" t="s">
        <v>79</v>
      </c>
      <c r="P46" s="31"/>
    </row>
    <row r="47" spans="1:16" s="11" customFormat="1" ht="15.75">
      <c r="A47" s="17">
        <v>41</v>
      </c>
      <c r="B47" s="37" t="s">
        <v>80</v>
      </c>
      <c r="C47" s="22" t="s">
        <v>41</v>
      </c>
      <c r="D47" s="19">
        <f t="shared" si="0"/>
        <v>3</v>
      </c>
      <c r="E47" s="37"/>
      <c r="F47" s="19">
        <f t="shared" si="1"/>
        <v>3</v>
      </c>
      <c r="G47" s="36">
        <v>2.7</v>
      </c>
      <c r="H47" s="47"/>
      <c r="I47" s="48"/>
      <c r="J47" s="42">
        <v>0.3</v>
      </c>
      <c r="K47" s="52" t="s">
        <v>78</v>
      </c>
      <c r="L47" s="23">
        <v>61</v>
      </c>
      <c r="M47" s="39"/>
      <c r="N47" s="30"/>
      <c r="O47" s="31" t="s">
        <v>81</v>
      </c>
      <c r="P47" s="31"/>
    </row>
    <row r="48" spans="1:16" s="11" customFormat="1" ht="31.5">
      <c r="A48" s="17">
        <v>42</v>
      </c>
      <c r="B48" s="53" t="s">
        <v>82</v>
      </c>
      <c r="C48" s="22" t="s">
        <v>41</v>
      </c>
      <c r="D48" s="19">
        <f t="shared" si="0"/>
        <v>2.1</v>
      </c>
      <c r="E48" s="54">
        <v>1.2</v>
      </c>
      <c r="F48" s="19">
        <f t="shared" si="1"/>
        <v>0.9</v>
      </c>
      <c r="G48" s="42"/>
      <c r="H48" s="47"/>
      <c r="I48" s="48"/>
      <c r="J48" s="36">
        <v>0.9</v>
      </c>
      <c r="K48" s="55" t="s">
        <v>78</v>
      </c>
      <c r="L48" s="23">
        <v>74</v>
      </c>
      <c r="M48" s="39"/>
      <c r="N48" s="30" t="s">
        <v>69</v>
      </c>
      <c r="O48" s="31" t="s">
        <v>81</v>
      </c>
      <c r="P48" s="31"/>
    </row>
    <row r="49" spans="1:16" s="11" customFormat="1" ht="31.5">
      <c r="A49" s="17">
        <v>43</v>
      </c>
      <c r="B49" s="53" t="s">
        <v>83</v>
      </c>
      <c r="C49" s="22" t="s">
        <v>41</v>
      </c>
      <c r="D49" s="19">
        <f t="shared" si="0"/>
        <v>0.6</v>
      </c>
      <c r="E49" s="53"/>
      <c r="F49" s="19">
        <f t="shared" si="1"/>
        <v>0.6</v>
      </c>
      <c r="G49" s="35">
        <v>0.3</v>
      </c>
      <c r="H49" s="47"/>
      <c r="I49" s="48"/>
      <c r="J49" s="36">
        <v>0.3</v>
      </c>
      <c r="K49" s="55" t="s">
        <v>78</v>
      </c>
      <c r="L49" s="23">
        <v>75</v>
      </c>
      <c r="M49" s="39"/>
      <c r="N49" s="30" t="s">
        <v>69</v>
      </c>
      <c r="O49" s="31" t="s">
        <v>81</v>
      </c>
      <c r="P49" s="31"/>
    </row>
    <row r="50" spans="1:16" s="11" customFormat="1" ht="15.75">
      <c r="A50" s="17">
        <v>44</v>
      </c>
      <c r="B50" s="33" t="s">
        <v>84</v>
      </c>
      <c r="C50" s="22" t="s">
        <v>32</v>
      </c>
      <c r="D50" s="19">
        <f t="shared" si="0"/>
        <v>8.77</v>
      </c>
      <c r="E50" s="33"/>
      <c r="F50" s="19">
        <f t="shared" si="1"/>
        <v>8.77</v>
      </c>
      <c r="G50" s="35">
        <v>0.99</v>
      </c>
      <c r="H50" s="47"/>
      <c r="I50" s="33"/>
      <c r="J50" s="36">
        <v>7.78</v>
      </c>
      <c r="K50" s="33" t="s">
        <v>78</v>
      </c>
      <c r="L50" s="23">
        <v>97</v>
      </c>
      <c r="M50" s="39"/>
      <c r="N50" s="30"/>
      <c r="O50" s="31" t="s">
        <v>85</v>
      </c>
      <c r="P50" s="31"/>
    </row>
    <row r="51" spans="1:16" s="11" customFormat="1" ht="15.75">
      <c r="A51" s="17">
        <v>45</v>
      </c>
      <c r="B51" s="25" t="s">
        <v>86</v>
      </c>
      <c r="C51" s="22" t="s">
        <v>24</v>
      </c>
      <c r="D51" s="19">
        <f t="shared" si="0"/>
        <v>0.2</v>
      </c>
      <c r="E51" s="25"/>
      <c r="F51" s="19">
        <f t="shared" si="1"/>
        <v>0.2</v>
      </c>
      <c r="G51" s="27">
        <v>0.2</v>
      </c>
      <c r="H51" s="28"/>
      <c r="I51" s="29"/>
      <c r="J51" s="27"/>
      <c r="K51" s="25" t="s">
        <v>78</v>
      </c>
      <c r="L51" s="23">
        <v>123</v>
      </c>
      <c r="M51" s="15"/>
      <c r="N51" s="30" t="s">
        <v>87</v>
      </c>
      <c r="O51" s="31" t="s">
        <v>81</v>
      </c>
      <c r="P51" s="31"/>
    </row>
    <row r="52" spans="1:16" s="11" customFormat="1" ht="15.75">
      <c r="A52" s="17">
        <v>46</v>
      </c>
      <c r="B52" s="25" t="s">
        <v>88</v>
      </c>
      <c r="C52" s="22" t="s">
        <v>24</v>
      </c>
      <c r="D52" s="19">
        <f t="shared" si="0"/>
        <v>0.04</v>
      </c>
      <c r="E52" s="25"/>
      <c r="F52" s="19">
        <f t="shared" si="1"/>
        <v>0.04</v>
      </c>
      <c r="G52" s="27"/>
      <c r="H52" s="28"/>
      <c r="I52" s="29"/>
      <c r="J52" s="27">
        <v>0.04</v>
      </c>
      <c r="K52" s="25" t="s">
        <v>78</v>
      </c>
      <c r="L52" s="23">
        <v>124</v>
      </c>
      <c r="M52" s="15"/>
      <c r="N52" s="30" t="s">
        <v>87</v>
      </c>
      <c r="O52" s="31" t="s">
        <v>81</v>
      </c>
      <c r="P52" s="31"/>
    </row>
    <row r="53" spans="1:16" s="11" customFormat="1" ht="15.75">
      <c r="A53" s="17">
        <v>47</v>
      </c>
      <c r="B53" s="53" t="s">
        <v>89</v>
      </c>
      <c r="C53" s="22" t="s">
        <v>24</v>
      </c>
      <c r="D53" s="19">
        <f t="shared" si="0"/>
        <v>2.38</v>
      </c>
      <c r="E53" s="53"/>
      <c r="F53" s="19">
        <f t="shared" si="1"/>
        <v>2.38</v>
      </c>
      <c r="G53" s="35">
        <v>2.38</v>
      </c>
      <c r="H53" s="47"/>
      <c r="I53" s="48"/>
      <c r="J53" s="47"/>
      <c r="K53" s="33" t="s">
        <v>78</v>
      </c>
      <c r="L53" s="23">
        <v>185</v>
      </c>
      <c r="M53" s="15"/>
      <c r="N53" s="30" t="s">
        <v>27</v>
      </c>
      <c r="O53" s="31" t="s">
        <v>81</v>
      </c>
      <c r="P53" s="31"/>
    </row>
    <row r="54" spans="1:16" s="11" customFormat="1" ht="31.5">
      <c r="A54" s="17">
        <v>48</v>
      </c>
      <c r="B54" s="32" t="s">
        <v>90</v>
      </c>
      <c r="C54" s="22" t="s">
        <v>26</v>
      </c>
      <c r="D54" s="19">
        <f t="shared" si="0"/>
        <v>6.6</v>
      </c>
      <c r="E54" s="19"/>
      <c r="F54" s="19">
        <f t="shared" si="1"/>
        <v>6.6</v>
      </c>
      <c r="G54" s="21"/>
      <c r="H54" s="19"/>
      <c r="I54" s="19"/>
      <c r="J54" s="21">
        <v>6.6</v>
      </c>
      <c r="K54" s="22" t="s">
        <v>78</v>
      </c>
      <c r="L54" s="23">
        <v>229</v>
      </c>
      <c r="M54" s="15"/>
      <c r="N54" s="30" t="s">
        <v>27</v>
      </c>
      <c r="O54" s="31" t="s">
        <v>81</v>
      </c>
      <c r="P54" s="31"/>
    </row>
    <row r="55" spans="1:16" s="11" customFormat="1" ht="15.75">
      <c r="A55" s="17">
        <v>49</v>
      </c>
      <c r="B55" s="32" t="s">
        <v>91</v>
      </c>
      <c r="C55" s="22" t="s">
        <v>26</v>
      </c>
      <c r="D55" s="19">
        <f t="shared" si="0"/>
        <v>2</v>
      </c>
      <c r="E55" s="19"/>
      <c r="F55" s="19">
        <f t="shared" si="1"/>
        <v>2</v>
      </c>
      <c r="G55" s="21"/>
      <c r="H55" s="19"/>
      <c r="I55" s="19"/>
      <c r="J55" s="21">
        <v>2</v>
      </c>
      <c r="K55" s="22" t="s">
        <v>78</v>
      </c>
      <c r="L55" s="23">
        <v>230</v>
      </c>
      <c r="M55" s="15"/>
      <c r="N55" s="30" t="s">
        <v>87</v>
      </c>
      <c r="O55" s="31" t="s">
        <v>92</v>
      </c>
      <c r="P55" s="31"/>
    </row>
    <row r="56" spans="1:16" s="11" customFormat="1" ht="15.75">
      <c r="A56" s="17">
        <v>50</v>
      </c>
      <c r="B56" s="32" t="s">
        <v>93</v>
      </c>
      <c r="C56" s="22" t="s">
        <v>24</v>
      </c>
      <c r="D56" s="19">
        <f t="shared" si="0"/>
        <v>0.27</v>
      </c>
      <c r="E56" s="19"/>
      <c r="F56" s="19">
        <f t="shared" si="1"/>
        <v>0.27</v>
      </c>
      <c r="G56" s="21">
        <v>0.27</v>
      </c>
      <c r="H56" s="19"/>
      <c r="I56" s="19"/>
      <c r="J56" s="21"/>
      <c r="K56" s="22" t="s">
        <v>78</v>
      </c>
      <c r="L56" s="23">
        <v>294</v>
      </c>
      <c r="M56" s="15"/>
      <c r="N56" s="56" t="s">
        <v>87</v>
      </c>
      <c r="O56" s="31" t="s">
        <v>81</v>
      </c>
      <c r="P56" s="10"/>
    </row>
    <row r="57" spans="1:16" s="11" customFormat="1" ht="78.75">
      <c r="A57" s="17">
        <v>51</v>
      </c>
      <c r="B57" s="33" t="s">
        <v>31</v>
      </c>
      <c r="C57" s="77" t="s">
        <v>32</v>
      </c>
      <c r="D57" s="19">
        <f t="shared" si="0"/>
        <v>3.52</v>
      </c>
      <c r="E57" s="35"/>
      <c r="F57" s="19">
        <f t="shared" si="1"/>
        <v>3.52</v>
      </c>
      <c r="G57" s="35"/>
      <c r="H57" s="36"/>
      <c r="I57" s="35"/>
      <c r="J57" s="36">
        <v>3.52</v>
      </c>
      <c r="K57" s="37" t="s">
        <v>33</v>
      </c>
      <c r="L57" s="44">
        <v>96</v>
      </c>
      <c r="M57" s="39"/>
      <c r="N57" s="30"/>
      <c r="O57" s="31" t="s">
        <v>85</v>
      </c>
      <c r="P57" s="10"/>
    </row>
    <row r="58" spans="1:16" s="11" customFormat="1" ht="15.75">
      <c r="A58" s="17">
        <v>52</v>
      </c>
      <c r="B58" s="24" t="s">
        <v>94</v>
      </c>
      <c r="C58" s="22" t="s">
        <v>24</v>
      </c>
      <c r="D58" s="19">
        <f t="shared" si="0"/>
        <v>0.2</v>
      </c>
      <c r="E58" s="24"/>
      <c r="F58" s="19">
        <f t="shared" si="1"/>
        <v>0.2</v>
      </c>
      <c r="G58" s="41">
        <v>0.1</v>
      </c>
      <c r="H58" s="24"/>
      <c r="I58" s="24"/>
      <c r="J58" s="24">
        <v>0.1</v>
      </c>
      <c r="K58" s="22" t="s">
        <v>78</v>
      </c>
      <c r="L58" s="24"/>
      <c r="M58" s="15"/>
      <c r="N58" s="16"/>
      <c r="O58" s="10">
        <v>2018</v>
      </c>
      <c r="P58" s="10"/>
    </row>
    <row r="59" spans="1:16" s="11" customFormat="1" ht="15.75">
      <c r="A59" s="17">
        <v>53</v>
      </c>
      <c r="B59" s="24" t="s">
        <v>95</v>
      </c>
      <c r="C59" s="22" t="s">
        <v>24</v>
      </c>
      <c r="D59" s="19">
        <f t="shared" si="0"/>
        <v>0.06</v>
      </c>
      <c r="E59" s="24"/>
      <c r="F59" s="19">
        <f t="shared" si="1"/>
        <v>0.06</v>
      </c>
      <c r="G59" s="41"/>
      <c r="H59" s="24"/>
      <c r="I59" s="24"/>
      <c r="J59" s="24">
        <v>0.06</v>
      </c>
      <c r="K59" s="22" t="s">
        <v>78</v>
      </c>
      <c r="L59" s="24"/>
      <c r="M59" s="15"/>
      <c r="N59" s="16"/>
      <c r="O59" s="10">
        <v>2018</v>
      </c>
      <c r="P59" s="10"/>
    </row>
    <row r="60" spans="1:16" s="11" customFormat="1" ht="15.75">
      <c r="A60" s="17">
        <v>54</v>
      </c>
      <c r="B60" s="24" t="s">
        <v>96</v>
      </c>
      <c r="C60" s="22" t="s">
        <v>24</v>
      </c>
      <c r="D60" s="19">
        <f t="shared" si="0"/>
        <v>0.02</v>
      </c>
      <c r="E60" s="24"/>
      <c r="F60" s="19">
        <f t="shared" si="1"/>
        <v>0.02</v>
      </c>
      <c r="G60" s="41"/>
      <c r="H60" s="24"/>
      <c r="I60" s="24"/>
      <c r="J60" s="24">
        <v>0.02</v>
      </c>
      <c r="K60" s="22" t="s">
        <v>78</v>
      </c>
      <c r="L60" s="24"/>
      <c r="M60" s="15"/>
      <c r="N60" s="16"/>
      <c r="O60" s="10">
        <v>2018</v>
      </c>
      <c r="P60" s="10" t="s">
        <v>97</v>
      </c>
    </row>
    <row r="61" spans="1:16" s="11" customFormat="1" ht="15.75">
      <c r="A61" s="17">
        <v>55</v>
      </c>
      <c r="B61" s="24" t="s">
        <v>98</v>
      </c>
      <c r="C61" s="22" t="s">
        <v>24</v>
      </c>
      <c r="D61" s="19">
        <f t="shared" si="0"/>
        <v>2</v>
      </c>
      <c r="E61" s="50"/>
      <c r="F61" s="19">
        <f t="shared" si="1"/>
        <v>2</v>
      </c>
      <c r="G61" s="41"/>
      <c r="H61" s="24"/>
      <c r="I61" s="24"/>
      <c r="J61" s="24">
        <v>2</v>
      </c>
      <c r="K61" s="22" t="s">
        <v>78</v>
      </c>
      <c r="L61" s="24"/>
      <c r="M61" s="15"/>
      <c r="N61" s="16"/>
      <c r="O61" s="10">
        <v>2018</v>
      </c>
      <c r="P61" s="10"/>
    </row>
    <row r="62" spans="1:16" s="11" customFormat="1" ht="15.75">
      <c r="A62" s="17">
        <v>56</v>
      </c>
      <c r="B62" s="24" t="s">
        <v>99</v>
      </c>
      <c r="C62" s="22" t="s">
        <v>24</v>
      </c>
      <c r="D62" s="19">
        <f t="shared" si="0"/>
        <v>3.2</v>
      </c>
      <c r="E62" s="24"/>
      <c r="F62" s="19">
        <f t="shared" si="1"/>
        <v>3.2</v>
      </c>
      <c r="G62" s="41"/>
      <c r="H62" s="24"/>
      <c r="I62" s="24"/>
      <c r="J62" s="24">
        <v>3.2</v>
      </c>
      <c r="K62" s="22" t="s">
        <v>78</v>
      </c>
      <c r="L62" s="24"/>
      <c r="M62" s="15"/>
      <c r="N62" s="16"/>
      <c r="O62" s="10">
        <v>2018</v>
      </c>
      <c r="P62" s="10"/>
    </row>
    <row r="63" spans="1:16" s="11" customFormat="1" ht="15.75">
      <c r="A63" s="17">
        <v>57</v>
      </c>
      <c r="B63" s="25" t="s">
        <v>100</v>
      </c>
      <c r="C63" s="22" t="s">
        <v>24</v>
      </c>
      <c r="D63" s="19">
        <f t="shared" si="0"/>
        <v>1.2E-2</v>
      </c>
      <c r="E63" s="25"/>
      <c r="F63" s="19">
        <f t="shared" si="1"/>
        <v>1.2E-2</v>
      </c>
      <c r="G63" s="27"/>
      <c r="H63" s="28"/>
      <c r="I63" s="29"/>
      <c r="J63" s="27">
        <v>1.2E-2</v>
      </c>
      <c r="K63" s="25" t="s">
        <v>101</v>
      </c>
      <c r="L63" s="23">
        <v>104</v>
      </c>
      <c r="M63" s="15"/>
      <c r="N63" s="30" t="s">
        <v>27</v>
      </c>
      <c r="O63" s="31" t="s">
        <v>22</v>
      </c>
      <c r="P63" s="31"/>
    </row>
    <row r="64" spans="1:16" s="11" customFormat="1" ht="15.75">
      <c r="A64" s="17">
        <v>58</v>
      </c>
      <c r="B64" s="25" t="s">
        <v>102</v>
      </c>
      <c r="C64" s="22" t="s">
        <v>24</v>
      </c>
      <c r="D64" s="19">
        <f t="shared" si="0"/>
        <v>0.04</v>
      </c>
      <c r="E64" s="25"/>
      <c r="F64" s="19">
        <f t="shared" si="1"/>
        <v>0.04</v>
      </c>
      <c r="G64" s="27"/>
      <c r="H64" s="28"/>
      <c r="I64" s="29"/>
      <c r="J64" s="27">
        <v>0.04</v>
      </c>
      <c r="K64" s="25" t="s">
        <v>101</v>
      </c>
      <c r="L64" s="23">
        <v>105</v>
      </c>
      <c r="M64" s="15"/>
      <c r="N64" s="30" t="s">
        <v>27</v>
      </c>
      <c r="O64" s="31" t="s">
        <v>22</v>
      </c>
      <c r="P64" s="31"/>
    </row>
    <row r="65" spans="1:16" s="11" customFormat="1" ht="15.75">
      <c r="A65" s="17">
        <v>59</v>
      </c>
      <c r="B65" s="25" t="s">
        <v>100</v>
      </c>
      <c r="C65" s="22" t="s">
        <v>24</v>
      </c>
      <c r="D65" s="19">
        <f t="shared" si="0"/>
        <v>0.02</v>
      </c>
      <c r="E65" s="25"/>
      <c r="F65" s="19">
        <f t="shared" si="1"/>
        <v>0.02</v>
      </c>
      <c r="G65" s="27"/>
      <c r="H65" s="28"/>
      <c r="I65" s="29"/>
      <c r="J65" s="27">
        <v>0.02</v>
      </c>
      <c r="K65" s="25" t="s">
        <v>101</v>
      </c>
      <c r="L65" s="23">
        <v>106</v>
      </c>
      <c r="M65" s="15"/>
      <c r="N65" s="30" t="s">
        <v>27</v>
      </c>
      <c r="O65" s="31" t="s">
        <v>22</v>
      </c>
      <c r="P65" s="31"/>
    </row>
    <row r="66" spans="1:16" s="11" customFormat="1" ht="15.75">
      <c r="A66" s="17">
        <v>60</v>
      </c>
      <c r="B66" s="37" t="s">
        <v>103</v>
      </c>
      <c r="C66" s="22" t="s">
        <v>24</v>
      </c>
      <c r="D66" s="19">
        <f t="shared" si="0"/>
        <v>4.1000000000000002E-2</v>
      </c>
      <c r="E66" s="37"/>
      <c r="F66" s="19">
        <f t="shared" si="1"/>
        <v>4.1000000000000002E-2</v>
      </c>
      <c r="G66" s="36"/>
      <c r="H66" s="47"/>
      <c r="I66" s="48"/>
      <c r="J66" s="36">
        <v>4.1000000000000002E-2</v>
      </c>
      <c r="K66" s="57" t="s">
        <v>101</v>
      </c>
      <c r="L66" s="23">
        <v>157</v>
      </c>
      <c r="M66" s="15"/>
      <c r="N66" s="30" t="s">
        <v>27</v>
      </c>
      <c r="O66" s="31" t="s">
        <v>22</v>
      </c>
      <c r="P66" s="31"/>
    </row>
    <row r="67" spans="1:16" s="11" customFormat="1" ht="15.75">
      <c r="A67" s="17">
        <v>61</v>
      </c>
      <c r="B67" s="28" t="s">
        <v>104</v>
      </c>
      <c r="C67" s="22" t="s">
        <v>24</v>
      </c>
      <c r="D67" s="19">
        <f t="shared" si="0"/>
        <v>0.16</v>
      </c>
      <c r="E67" s="28"/>
      <c r="F67" s="19">
        <f t="shared" si="1"/>
        <v>0.16</v>
      </c>
      <c r="G67" s="36"/>
      <c r="H67" s="47"/>
      <c r="I67" s="47"/>
      <c r="J67" s="36">
        <v>0.16</v>
      </c>
      <c r="K67" s="28" t="s">
        <v>101</v>
      </c>
      <c r="L67" s="23">
        <v>195</v>
      </c>
      <c r="M67" s="15"/>
      <c r="N67" s="30" t="s">
        <v>87</v>
      </c>
      <c r="O67" s="31" t="s">
        <v>22</v>
      </c>
      <c r="P67" s="31"/>
    </row>
    <row r="68" spans="1:16" s="11" customFormat="1" ht="15.75">
      <c r="A68" s="17">
        <v>62</v>
      </c>
      <c r="B68" s="32" t="s">
        <v>105</v>
      </c>
      <c r="C68" s="22" t="s">
        <v>26</v>
      </c>
      <c r="D68" s="19">
        <f t="shared" si="0"/>
        <v>3</v>
      </c>
      <c r="E68" s="19"/>
      <c r="F68" s="19">
        <f t="shared" si="1"/>
        <v>3</v>
      </c>
      <c r="G68" s="21">
        <v>1</v>
      </c>
      <c r="H68" s="19"/>
      <c r="I68" s="19"/>
      <c r="J68" s="21">
        <v>2</v>
      </c>
      <c r="K68" s="22" t="s">
        <v>101</v>
      </c>
      <c r="L68" s="23">
        <v>231</v>
      </c>
      <c r="M68" s="15"/>
      <c r="N68" s="30" t="s">
        <v>87</v>
      </c>
      <c r="O68" s="31" t="s">
        <v>22</v>
      </c>
      <c r="P68" s="31"/>
    </row>
    <row r="69" spans="1:16" s="11" customFormat="1" ht="15.75">
      <c r="A69" s="17">
        <v>63</v>
      </c>
      <c r="B69" s="32" t="s">
        <v>106</v>
      </c>
      <c r="C69" s="22" t="s">
        <v>107</v>
      </c>
      <c r="D69" s="19">
        <f t="shared" si="0"/>
        <v>0.5</v>
      </c>
      <c r="E69" s="19"/>
      <c r="F69" s="19">
        <f t="shared" si="1"/>
        <v>0.5</v>
      </c>
      <c r="G69" s="21"/>
      <c r="H69" s="19"/>
      <c r="I69" s="19"/>
      <c r="J69" s="21">
        <v>0.5</v>
      </c>
      <c r="K69" s="22" t="s">
        <v>101</v>
      </c>
      <c r="L69" s="23">
        <v>263</v>
      </c>
      <c r="M69" s="24"/>
      <c r="N69" s="16"/>
      <c r="O69" s="10" t="s">
        <v>108</v>
      </c>
      <c r="P69" s="10"/>
    </row>
    <row r="70" spans="1:16" s="11" customFormat="1" ht="15.75">
      <c r="A70" s="17">
        <v>64</v>
      </c>
      <c r="B70" s="32" t="s">
        <v>109</v>
      </c>
      <c r="C70" s="22" t="s">
        <v>55</v>
      </c>
      <c r="D70" s="19">
        <f t="shared" ref="D70:D133" si="2">E70+F70</f>
        <v>7.2</v>
      </c>
      <c r="E70" s="19">
        <v>3.2</v>
      </c>
      <c r="F70" s="19">
        <f t="shared" ref="F70:F133" si="3">SUM(G70:J70)</f>
        <v>4</v>
      </c>
      <c r="G70" s="21"/>
      <c r="H70" s="19"/>
      <c r="I70" s="19"/>
      <c r="J70" s="21">
        <v>4</v>
      </c>
      <c r="K70" s="22" t="s">
        <v>101</v>
      </c>
      <c r="L70" s="23">
        <v>335</v>
      </c>
      <c r="M70" s="15"/>
      <c r="N70" s="16" t="s">
        <v>27</v>
      </c>
      <c r="O70" s="10" t="s">
        <v>110</v>
      </c>
      <c r="P70" s="10"/>
    </row>
    <row r="71" spans="1:16" s="11" customFormat="1" ht="15.75">
      <c r="A71" s="17">
        <v>65</v>
      </c>
      <c r="B71" s="24" t="s">
        <v>111</v>
      </c>
      <c r="C71" s="22" t="s">
        <v>24</v>
      </c>
      <c r="D71" s="19">
        <f t="shared" si="2"/>
        <v>0.5</v>
      </c>
      <c r="E71" s="24"/>
      <c r="F71" s="19">
        <f t="shared" si="3"/>
        <v>0.5</v>
      </c>
      <c r="G71" s="41"/>
      <c r="H71" s="24"/>
      <c r="I71" s="24"/>
      <c r="J71" s="24">
        <v>0.5</v>
      </c>
      <c r="K71" s="22" t="s">
        <v>101</v>
      </c>
      <c r="L71" s="24"/>
      <c r="M71" s="15"/>
      <c r="N71" s="16"/>
      <c r="O71" s="10">
        <v>2018</v>
      </c>
      <c r="P71" s="10"/>
    </row>
    <row r="72" spans="1:16" s="11" customFormat="1" ht="15.75">
      <c r="A72" s="17">
        <v>66</v>
      </c>
      <c r="B72" s="24" t="s">
        <v>112</v>
      </c>
      <c r="C72" s="22" t="s">
        <v>24</v>
      </c>
      <c r="D72" s="19">
        <f t="shared" si="2"/>
        <v>0.5</v>
      </c>
      <c r="E72" s="24"/>
      <c r="F72" s="19">
        <f t="shared" si="3"/>
        <v>0.5</v>
      </c>
      <c r="G72" s="41"/>
      <c r="H72" s="24"/>
      <c r="I72" s="24"/>
      <c r="J72" s="24">
        <v>0.5</v>
      </c>
      <c r="K72" s="22" t="s">
        <v>101</v>
      </c>
      <c r="L72" s="24"/>
      <c r="M72" s="15"/>
      <c r="N72" s="16"/>
      <c r="O72" s="10">
        <v>2018</v>
      </c>
      <c r="P72" s="10"/>
    </row>
    <row r="73" spans="1:16" s="11" customFormat="1" ht="15.75">
      <c r="A73" s="17">
        <v>67</v>
      </c>
      <c r="B73" s="28" t="s">
        <v>104</v>
      </c>
      <c r="C73" s="22" t="s">
        <v>24</v>
      </c>
      <c r="D73" s="19">
        <f t="shared" si="2"/>
        <v>0.02</v>
      </c>
      <c r="E73" s="24"/>
      <c r="F73" s="19">
        <f t="shared" si="3"/>
        <v>0.02</v>
      </c>
      <c r="G73" s="41"/>
      <c r="H73" s="24"/>
      <c r="I73" s="24"/>
      <c r="J73" s="24">
        <v>0.02</v>
      </c>
      <c r="K73" s="22" t="s">
        <v>101</v>
      </c>
      <c r="L73" s="24"/>
      <c r="M73" s="15"/>
      <c r="N73" s="16"/>
      <c r="O73" s="10">
        <v>2018</v>
      </c>
      <c r="P73" s="10"/>
    </row>
    <row r="74" spans="1:16" s="11" customFormat="1" ht="15.75">
      <c r="A74" s="17">
        <v>68</v>
      </c>
      <c r="B74" s="24" t="s">
        <v>113</v>
      </c>
      <c r="C74" s="22" t="s">
        <v>26</v>
      </c>
      <c r="D74" s="19">
        <f t="shared" si="2"/>
        <v>3</v>
      </c>
      <c r="E74" s="24"/>
      <c r="F74" s="19">
        <f t="shared" si="3"/>
        <v>3</v>
      </c>
      <c r="G74" s="41">
        <v>2</v>
      </c>
      <c r="H74" s="24"/>
      <c r="I74" s="24"/>
      <c r="J74" s="24">
        <v>1</v>
      </c>
      <c r="K74" s="22" t="s">
        <v>101</v>
      </c>
      <c r="L74" s="24"/>
      <c r="M74" s="15"/>
      <c r="N74" s="16"/>
      <c r="O74" s="10">
        <v>2018</v>
      </c>
      <c r="P74" s="10"/>
    </row>
    <row r="75" spans="1:16" s="11" customFormat="1" ht="15.75">
      <c r="A75" s="17">
        <v>69</v>
      </c>
      <c r="B75" s="24" t="s">
        <v>114</v>
      </c>
      <c r="C75" s="22" t="s">
        <v>26</v>
      </c>
      <c r="D75" s="19">
        <f t="shared" si="2"/>
        <v>3</v>
      </c>
      <c r="E75" s="50"/>
      <c r="F75" s="19">
        <f t="shared" si="3"/>
        <v>3</v>
      </c>
      <c r="G75" s="41">
        <v>1.2</v>
      </c>
      <c r="H75" s="24"/>
      <c r="I75" s="24"/>
      <c r="J75" s="24">
        <v>1.8</v>
      </c>
      <c r="K75" s="22" t="s">
        <v>101</v>
      </c>
      <c r="L75" s="24"/>
      <c r="M75" s="15"/>
      <c r="N75" s="16"/>
      <c r="O75" s="10">
        <v>2018</v>
      </c>
      <c r="P75" s="10"/>
    </row>
    <row r="76" spans="1:16" s="11" customFormat="1" ht="15.75">
      <c r="A76" s="17">
        <v>70</v>
      </c>
      <c r="B76" s="32" t="s">
        <v>115</v>
      </c>
      <c r="C76" s="22" t="s">
        <v>24</v>
      </c>
      <c r="D76" s="19">
        <f t="shared" si="2"/>
        <v>0.15</v>
      </c>
      <c r="E76" s="19"/>
      <c r="F76" s="19">
        <f t="shared" si="3"/>
        <v>0.15</v>
      </c>
      <c r="G76" s="21"/>
      <c r="H76" s="19"/>
      <c r="I76" s="19"/>
      <c r="J76" s="21">
        <v>0.15</v>
      </c>
      <c r="K76" s="22" t="s">
        <v>116</v>
      </c>
      <c r="L76" s="23">
        <v>295</v>
      </c>
      <c r="M76" s="15"/>
      <c r="N76" s="16"/>
      <c r="O76" s="10" t="s">
        <v>81</v>
      </c>
    </row>
    <row r="77" spans="1:16" s="11" customFormat="1" ht="15.75">
      <c r="A77" s="17">
        <v>71</v>
      </c>
      <c r="B77" s="24" t="s">
        <v>117</v>
      </c>
      <c r="C77" s="78" t="s">
        <v>24</v>
      </c>
      <c r="D77" s="19">
        <f t="shared" si="2"/>
        <v>0</v>
      </c>
      <c r="E77" s="24"/>
      <c r="F77" s="19">
        <f t="shared" si="3"/>
        <v>0</v>
      </c>
      <c r="G77" s="41"/>
      <c r="H77" s="24"/>
      <c r="I77" s="24"/>
      <c r="J77" s="24"/>
      <c r="K77" s="22" t="s">
        <v>116</v>
      </c>
      <c r="L77" s="24"/>
      <c r="M77" s="15"/>
      <c r="N77" s="16"/>
      <c r="O77" s="10">
        <v>2018</v>
      </c>
    </row>
    <row r="78" spans="1:16" s="11" customFormat="1" ht="15.75">
      <c r="A78" s="17">
        <v>72</v>
      </c>
      <c r="B78" s="24" t="s">
        <v>118</v>
      </c>
      <c r="C78" s="78" t="s">
        <v>24</v>
      </c>
      <c r="D78" s="19">
        <f t="shared" si="2"/>
        <v>0</v>
      </c>
      <c r="E78" s="24"/>
      <c r="F78" s="19">
        <f t="shared" si="3"/>
        <v>0</v>
      </c>
      <c r="G78" s="41"/>
      <c r="H78" s="24"/>
      <c r="I78" s="24"/>
      <c r="J78" s="24"/>
      <c r="K78" s="22" t="s">
        <v>116</v>
      </c>
      <c r="L78" s="24"/>
      <c r="M78" s="15"/>
      <c r="N78" s="16"/>
      <c r="O78" s="10">
        <v>2018</v>
      </c>
    </row>
    <row r="79" spans="1:16" s="11" customFormat="1" ht="15.75">
      <c r="A79" s="17">
        <v>73</v>
      </c>
      <c r="B79" s="24" t="s">
        <v>119</v>
      </c>
      <c r="C79" s="22" t="s">
        <v>26</v>
      </c>
      <c r="D79" s="19">
        <f t="shared" si="2"/>
        <v>0</v>
      </c>
      <c r="E79" s="24"/>
      <c r="F79" s="19">
        <f t="shared" si="3"/>
        <v>0</v>
      </c>
      <c r="G79" s="41"/>
      <c r="H79" s="24"/>
      <c r="I79" s="24"/>
      <c r="J79" s="24"/>
      <c r="K79" s="22" t="s">
        <v>116</v>
      </c>
      <c r="L79" s="24"/>
      <c r="M79" s="15"/>
      <c r="N79" s="16"/>
      <c r="O79" s="10">
        <v>2018</v>
      </c>
    </row>
    <row r="80" spans="1:16" s="11" customFormat="1" ht="15.75">
      <c r="A80" s="17">
        <v>74</v>
      </c>
      <c r="B80" s="25" t="s">
        <v>120</v>
      </c>
      <c r="C80" s="22" t="s">
        <v>32</v>
      </c>
      <c r="D80" s="19">
        <f t="shared" si="2"/>
        <v>1</v>
      </c>
      <c r="E80" s="25"/>
      <c r="F80" s="19">
        <f t="shared" si="3"/>
        <v>1</v>
      </c>
      <c r="G80" s="27"/>
      <c r="H80" s="28"/>
      <c r="I80" s="29"/>
      <c r="J80" s="27">
        <v>1</v>
      </c>
      <c r="K80" s="25" t="s">
        <v>121</v>
      </c>
      <c r="L80" s="23">
        <v>90</v>
      </c>
      <c r="M80" s="39"/>
      <c r="N80" s="30"/>
      <c r="O80" s="10" t="s">
        <v>22</v>
      </c>
    </row>
    <row r="81" spans="1:15" s="11" customFormat="1" ht="15.75">
      <c r="A81" s="17">
        <v>75</v>
      </c>
      <c r="B81" s="25" t="s">
        <v>122</v>
      </c>
      <c r="C81" s="22" t="s">
        <v>24</v>
      </c>
      <c r="D81" s="19">
        <f t="shared" si="2"/>
        <v>0.1</v>
      </c>
      <c r="E81" s="25"/>
      <c r="F81" s="19">
        <f t="shared" si="3"/>
        <v>0.1</v>
      </c>
      <c r="G81" s="27"/>
      <c r="H81" s="28"/>
      <c r="I81" s="29"/>
      <c r="J81" s="27">
        <v>0.1</v>
      </c>
      <c r="K81" s="25" t="s">
        <v>121</v>
      </c>
      <c r="L81" s="23">
        <v>119</v>
      </c>
      <c r="M81" s="15"/>
      <c r="N81" s="30"/>
      <c r="O81" s="10" t="s">
        <v>22</v>
      </c>
    </row>
    <row r="82" spans="1:15" s="11" customFormat="1" ht="15.75">
      <c r="A82" s="17">
        <v>76</v>
      </c>
      <c r="B82" s="32" t="s">
        <v>123</v>
      </c>
      <c r="C82" s="22" t="s">
        <v>26</v>
      </c>
      <c r="D82" s="19">
        <f t="shared" si="2"/>
        <v>3</v>
      </c>
      <c r="E82" s="19"/>
      <c r="F82" s="19">
        <f t="shared" si="3"/>
        <v>3</v>
      </c>
      <c r="G82" s="21">
        <v>3</v>
      </c>
      <c r="H82" s="19"/>
      <c r="I82" s="19"/>
      <c r="J82" s="21"/>
      <c r="K82" s="22" t="s">
        <v>121</v>
      </c>
      <c r="L82" s="23">
        <v>232</v>
      </c>
      <c r="M82" s="15"/>
      <c r="N82" s="30"/>
      <c r="O82" s="10" t="s">
        <v>22</v>
      </c>
    </row>
    <row r="83" spans="1:15" s="11" customFormat="1" ht="31.5">
      <c r="A83" s="17">
        <v>77</v>
      </c>
      <c r="B83" s="32" t="s">
        <v>124</v>
      </c>
      <c r="C83" s="22" t="s">
        <v>26</v>
      </c>
      <c r="D83" s="19">
        <f t="shared" si="2"/>
        <v>2</v>
      </c>
      <c r="E83" s="19"/>
      <c r="F83" s="19">
        <f t="shared" si="3"/>
        <v>2</v>
      </c>
      <c r="G83" s="21"/>
      <c r="H83" s="19"/>
      <c r="I83" s="19"/>
      <c r="J83" s="21">
        <v>2</v>
      </c>
      <c r="K83" s="22" t="s">
        <v>121</v>
      </c>
      <c r="L83" s="23">
        <v>233</v>
      </c>
      <c r="M83" s="15"/>
      <c r="N83" s="30"/>
      <c r="O83" s="10" t="s">
        <v>22</v>
      </c>
    </row>
    <row r="84" spans="1:15" s="11" customFormat="1" ht="15.75">
      <c r="A84" s="17">
        <v>78</v>
      </c>
      <c r="B84" s="32" t="s">
        <v>125</v>
      </c>
      <c r="C84" s="22" t="s">
        <v>126</v>
      </c>
      <c r="D84" s="19">
        <f t="shared" si="2"/>
        <v>2</v>
      </c>
      <c r="E84" s="19"/>
      <c r="F84" s="19">
        <f t="shared" si="3"/>
        <v>2</v>
      </c>
      <c r="G84" s="21"/>
      <c r="H84" s="19"/>
      <c r="I84" s="19"/>
      <c r="J84" s="21">
        <v>2</v>
      </c>
      <c r="K84" s="22" t="s">
        <v>121</v>
      </c>
      <c r="L84" s="23">
        <v>271</v>
      </c>
      <c r="M84" s="24"/>
      <c r="N84" s="16"/>
      <c r="O84" s="10" t="s">
        <v>22</v>
      </c>
    </row>
    <row r="85" spans="1:15" s="11" customFormat="1" ht="15.75">
      <c r="A85" s="17">
        <v>79</v>
      </c>
      <c r="B85" s="24" t="s">
        <v>127</v>
      </c>
      <c r="C85" s="78" t="s">
        <v>107</v>
      </c>
      <c r="D85" s="19">
        <f t="shared" si="2"/>
        <v>0.8</v>
      </c>
      <c r="E85" s="24"/>
      <c r="F85" s="19">
        <f t="shared" si="3"/>
        <v>0.8</v>
      </c>
      <c r="G85" s="41"/>
      <c r="H85" s="24"/>
      <c r="I85" s="24"/>
      <c r="J85" s="41">
        <v>0.8</v>
      </c>
      <c r="K85" s="22" t="s">
        <v>121</v>
      </c>
      <c r="L85" s="24"/>
      <c r="M85" s="15"/>
      <c r="N85" s="16"/>
      <c r="O85" s="10" t="s">
        <v>47</v>
      </c>
    </row>
    <row r="86" spans="1:15" s="11" customFormat="1" ht="15.75">
      <c r="A86" s="17">
        <v>80</v>
      </c>
      <c r="B86" s="24" t="s">
        <v>128</v>
      </c>
      <c r="C86" s="78" t="s">
        <v>24</v>
      </c>
      <c r="D86" s="19">
        <f t="shared" si="2"/>
        <v>0</v>
      </c>
      <c r="E86" s="24"/>
      <c r="F86" s="19">
        <f t="shared" si="3"/>
        <v>0</v>
      </c>
      <c r="G86" s="41"/>
      <c r="H86" s="24"/>
      <c r="I86" s="24"/>
      <c r="J86" s="41"/>
      <c r="K86" s="22" t="s">
        <v>121</v>
      </c>
      <c r="L86" s="24"/>
      <c r="M86" s="15"/>
      <c r="N86" s="16"/>
      <c r="O86" s="10" t="s">
        <v>47</v>
      </c>
    </row>
    <row r="87" spans="1:15" s="11" customFormat="1" ht="15.75">
      <c r="A87" s="17">
        <v>81</v>
      </c>
      <c r="B87" s="24" t="s">
        <v>129</v>
      </c>
      <c r="C87" s="78" t="s">
        <v>24</v>
      </c>
      <c r="D87" s="19">
        <f t="shared" si="2"/>
        <v>0</v>
      </c>
      <c r="E87" s="24"/>
      <c r="F87" s="19">
        <f t="shared" si="3"/>
        <v>0</v>
      </c>
      <c r="G87" s="41"/>
      <c r="H87" s="24"/>
      <c r="I87" s="24"/>
      <c r="J87" s="41"/>
      <c r="K87" s="22" t="s">
        <v>121</v>
      </c>
      <c r="L87" s="24"/>
      <c r="M87" s="15"/>
      <c r="N87" s="16"/>
      <c r="O87" s="10" t="s">
        <v>47</v>
      </c>
    </row>
    <row r="88" spans="1:15" s="11" customFormat="1" ht="15.75">
      <c r="A88" s="17">
        <v>82</v>
      </c>
      <c r="B88" s="24" t="s">
        <v>130</v>
      </c>
      <c r="C88" s="78" t="s">
        <v>24</v>
      </c>
      <c r="D88" s="19">
        <f t="shared" si="2"/>
        <v>0.1</v>
      </c>
      <c r="E88" s="24"/>
      <c r="F88" s="19">
        <f t="shared" si="3"/>
        <v>0.1</v>
      </c>
      <c r="G88" s="41"/>
      <c r="H88" s="24"/>
      <c r="I88" s="24"/>
      <c r="J88" s="41">
        <v>0.1</v>
      </c>
      <c r="K88" s="22" t="s">
        <v>121</v>
      </c>
      <c r="L88" s="24"/>
      <c r="M88" s="15"/>
      <c r="N88" s="16"/>
      <c r="O88" s="10" t="s">
        <v>47</v>
      </c>
    </row>
    <row r="89" spans="1:15" s="11" customFormat="1" ht="15.75">
      <c r="A89" s="17">
        <v>83</v>
      </c>
      <c r="B89" s="24" t="s">
        <v>131</v>
      </c>
      <c r="C89" s="78" t="s">
        <v>24</v>
      </c>
      <c r="D89" s="19">
        <f t="shared" si="2"/>
        <v>0.05</v>
      </c>
      <c r="E89" s="24"/>
      <c r="F89" s="19">
        <f t="shared" si="3"/>
        <v>0.05</v>
      </c>
      <c r="G89" s="41"/>
      <c r="H89" s="24"/>
      <c r="I89" s="24"/>
      <c r="J89" s="41">
        <v>0.05</v>
      </c>
      <c r="K89" s="22" t="s">
        <v>121</v>
      </c>
      <c r="L89" s="24"/>
      <c r="M89" s="15"/>
      <c r="N89" s="16"/>
      <c r="O89" s="10" t="s">
        <v>47</v>
      </c>
    </row>
    <row r="90" spans="1:15" s="11" customFormat="1" ht="15.75">
      <c r="A90" s="17">
        <v>84</v>
      </c>
      <c r="B90" s="24" t="s">
        <v>132</v>
      </c>
      <c r="C90" s="78" t="s">
        <v>24</v>
      </c>
      <c r="D90" s="19">
        <f t="shared" si="2"/>
        <v>0.2</v>
      </c>
      <c r="E90" s="24"/>
      <c r="F90" s="19">
        <f t="shared" si="3"/>
        <v>0.2</v>
      </c>
      <c r="G90" s="41"/>
      <c r="H90" s="24"/>
      <c r="I90" s="24"/>
      <c r="J90" s="41">
        <v>0.2</v>
      </c>
      <c r="K90" s="22" t="s">
        <v>121</v>
      </c>
      <c r="L90" s="24"/>
      <c r="M90" s="15"/>
      <c r="N90" s="16"/>
      <c r="O90" s="10" t="s">
        <v>47</v>
      </c>
    </row>
    <row r="91" spans="1:15" s="11" customFormat="1" ht="31.5">
      <c r="A91" s="17">
        <v>85</v>
      </c>
      <c r="B91" s="58" t="s">
        <v>133</v>
      </c>
      <c r="C91" s="77" t="s">
        <v>24</v>
      </c>
      <c r="D91" s="19">
        <f t="shared" si="2"/>
        <v>1</v>
      </c>
      <c r="E91" s="58"/>
      <c r="F91" s="19">
        <f t="shared" si="3"/>
        <v>1</v>
      </c>
      <c r="G91" s="59"/>
      <c r="H91" s="12"/>
      <c r="I91" s="59"/>
      <c r="J91" s="59">
        <v>1</v>
      </c>
      <c r="K91" s="58" t="s">
        <v>134</v>
      </c>
      <c r="L91" s="38">
        <v>118</v>
      </c>
      <c r="M91" s="39"/>
      <c r="N91" s="40"/>
      <c r="O91" s="60" t="s">
        <v>22</v>
      </c>
    </row>
    <row r="92" spans="1:15" s="11" customFormat="1" ht="31.5">
      <c r="A92" s="17">
        <v>86</v>
      </c>
      <c r="B92" s="61" t="s">
        <v>135</v>
      </c>
      <c r="C92" s="77" t="s">
        <v>26</v>
      </c>
      <c r="D92" s="19">
        <f t="shared" si="2"/>
        <v>4.8</v>
      </c>
      <c r="E92" s="62"/>
      <c r="F92" s="19">
        <f t="shared" si="3"/>
        <v>4.8</v>
      </c>
      <c r="G92" s="62"/>
      <c r="H92" s="62"/>
      <c r="I92" s="62"/>
      <c r="J92" s="62">
        <v>4.8</v>
      </c>
      <c r="K92" s="34" t="s">
        <v>134</v>
      </c>
      <c r="L92" s="38">
        <v>244</v>
      </c>
      <c r="M92" s="39"/>
      <c r="N92" s="40"/>
      <c r="O92" s="60" t="s">
        <v>22</v>
      </c>
    </row>
    <row r="93" spans="1:15" s="11" customFormat="1" ht="15.75">
      <c r="A93" s="17">
        <v>87</v>
      </c>
      <c r="B93" s="61" t="s">
        <v>136</v>
      </c>
      <c r="C93" s="77" t="s">
        <v>137</v>
      </c>
      <c r="D93" s="19">
        <f t="shared" si="2"/>
        <v>1.2</v>
      </c>
      <c r="E93" s="62"/>
      <c r="F93" s="19">
        <f t="shared" si="3"/>
        <v>1.2</v>
      </c>
      <c r="G93" s="62">
        <v>1.2</v>
      </c>
      <c r="H93" s="62"/>
      <c r="I93" s="62"/>
      <c r="J93" s="62"/>
      <c r="K93" s="34" t="s">
        <v>134</v>
      </c>
      <c r="L93" s="63">
        <v>254</v>
      </c>
      <c r="M93" s="39"/>
      <c r="N93" s="38"/>
      <c r="O93" s="60" t="s">
        <v>22</v>
      </c>
    </row>
    <row r="94" spans="1:15" s="11" customFormat="1" ht="78.75">
      <c r="A94" s="17">
        <v>88</v>
      </c>
      <c r="B94" s="64" t="s">
        <v>31</v>
      </c>
      <c r="C94" s="77" t="s">
        <v>32</v>
      </c>
      <c r="D94" s="19">
        <f t="shared" si="2"/>
        <v>3.52</v>
      </c>
      <c r="E94" s="64"/>
      <c r="F94" s="19">
        <f t="shared" si="3"/>
        <v>3.52</v>
      </c>
      <c r="G94" s="64"/>
      <c r="H94" s="65"/>
      <c r="I94" s="64"/>
      <c r="J94" s="65">
        <v>3.52</v>
      </c>
      <c r="K94" s="66" t="s">
        <v>33</v>
      </c>
      <c r="L94" s="38">
        <v>96</v>
      </c>
      <c r="M94" s="39"/>
      <c r="N94" s="40"/>
      <c r="O94" s="67" t="s">
        <v>110</v>
      </c>
    </row>
    <row r="95" spans="1:15" s="11" customFormat="1" ht="47.25">
      <c r="A95" s="17">
        <v>89</v>
      </c>
      <c r="B95" s="39" t="s">
        <v>138</v>
      </c>
      <c r="C95" s="79" t="s">
        <v>107</v>
      </c>
      <c r="D95" s="19">
        <f t="shared" si="2"/>
        <v>2</v>
      </c>
      <c r="E95" s="39"/>
      <c r="F95" s="19">
        <f t="shared" si="3"/>
        <v>2</v>
      </c>
      <c r="G95" s="39">
        <v>2</v>
      </c>
      <c r="H95" s="39"/>
      <c r="I95" s="39"/>
      <c r="J95" s="39"/>
      <c r="K95" s="12" t="s">
        <v>139</v>
      </c>
      <c r="L95" s="39"/>
      <c r="M95" s="39"/>
      <c r="N95" s="38"/>
      <c r="O95" s="67">
        <v>2018</v>
      </c>
    </row>
    <row r="96" spans="1:15" s="11" customFormat="1" ht="15.75">
      <c r="A96" s="17">
        <v>90</v>
      </c>
      <c r="B96" s="39" t="s">
        <v>140</v>
      </c>
      <c r="C96" s="79" t="s">
        <v>24</v>
      </c>
      <c r="D96" s="19">
        <f t="shared" si="2"/>
        <v>0.2</v>
      </c>
      <c r="E96" s="39"/>
      <c r="F96" s="19">
        <f t="shared" si="3"/>
        <v>0.2</v>
      </c>
      <c r="G96" s="39">
        <v>0.2</v>
      </c>
      <c r="H96" s="39"/>
      <c r="I96" s="39"/>
      <c r="J96" s="39"/>
      <c r="K96" s="39" t="s">
        <v>141</v>
      </c>
      <c r="L96" s="39"/>
      <c r="M96" s="39"/>
      <c r="N96" s="38"/>
      <c r="O96" s="67">
        <v>2018</v>
      </c>
    </row>
    <row r="97" spans="1:15" s="11" customFormat="1" ht="47.25">
      <c r="A97" s="17">
        <v>91</v>
      </c>
      <c r="B97" s="39" t="s">
        <v>142</v>
      </c>
      <c r="C97" s="79" t="s">
        <v>24</v>
      </c>
      <c r="D97" s="19">
        <f t="shared" si="2"/>
        <v>0.5</v>
      </c>
      <c r="E97" s="39"/>
      <c r="F97" s="19">
        <f t="shared" si="3"/>
        <v>0.5</v>
      </c>
      <c r="G97" s="39">
        <v>0.5</v>
      </c>
      <c r="H97" s="39"/>
      <c r="I97" s="39"/>
      <c r="J97" s="39"/>
      <c r="K97" s="12" t="s">
        <v>143</v>
      </c>
      <c r="L97" s="39"/>
      <c r="M97" s="39"/>
      <c r="N97" s="38"/>
      <c r="O97" s="67">
        <v>2018</v>
      </c>
    </row>
    <row r="98" spans="1:15" s="11" customFormat="1" ht="31.5">
      <c r="A98" s="17">
        <v>92</v>
      </c>
      <c r="B98" s="39" t="s">
        <v>144</v>
      </c>
      <c r="C98" s="79" t="s">
        <v>24</v>
      </c>
      <c r="D98" s="19">
        <f t="shared" si="2"/>
        <v>0.2</v>
      </c>
      <c r="E98" s="62"/>
      <c r="F98" s="19">
        <f t="shared" si="3"/>
        <v>0.2</v>
      </c>
      <c r="G98" s="39">
        <v>0.2</v>
      </c>
      <c r="H98" s="39"/>
      <c r="I98" s="39"/>
      <c r="J98" s="39"/>
      <c r="K98" s="12" t="s">
        <v>145</v>
      </c>
      <c r="L98" s="39"/>
      <c r="M98" s="39"/>
      <c r="N98" s="38"/>
      <c r="O98" s="67">
        <v>2018</v>
      </c>
    </row>
    <row r="99" spans="1:15" s="11" customFormat="1" ht="15.75">
      <c r="A99" s="17">
        <v>93</v>
      </c>
      <c r="B99" s="39" t="s">
        <v>146</v>
      </c>
      <c r="C99" s="79" t="s">
        <v>57</v>
      </c>
      <c r="D99" s="19">
        <f t="shared" si="2"/>
        <v>0</v>
      </c>
      <c r="E99" s="39"/>
      <c r="F99" s="19">
        <f t="shared" si="3"/>
        <v>0</v>
      </c>
      <c r="G99" s="39"/>
      <c r="H99" s="39"/>
      <c r="I99" s="39"/>
      <c r="J99" s="39" t="s">
        <v>147</v>
      </c>
      <c r="K99" s="34" t="s">
        <v>134</v>
      </c>
      <c r="L99" s="39"/>
      <c r="M99" s="39"/>
      <c r="N99" s="38"/>
      <c r="O99" s="67" t="s">
        <v>148</v>
      </c>
    </row>
    <row r="100" spans="1:15" s="11" customFormat="1" ht="15.75">
      <c r="A100" s="17">
        <v>94</v>
      </c>
      <c r="B100" s="39" t="s">
        <v>149</v>
      </c>
      <c r="C100" s="79" t="s">
        <v>24</v>
      </c>
      <c r="D100" s="19">
        <f t="shared" si="2"/>
        <v>0</v>
      </c>
      <c r="E100" s="39"/>
      <c r="F100" s="19">
        <f t="shared" si="3"/>
        <v>0</v>
      </c>
      <c r="G100" s="39"/>
      <c r="H100" s="39"/>
      <c r="I100" s="39"/>
      <c r="J100" s="39" t="s">
        <v>150</v>
      </c>
      <c r="K100" s="34" t="s">
        <v>134</v>
      </c>
      <c r="L100" s="39"/>
      <c r="M100" s="39"/>
      <c r="N100" s="38"/>
      <c r="O100" s="67">
        <v>2018</v>
      </c>
    </row>
    <row r="101" spans="1:15" s="11" customFormat="1" ht="15.75">
      <c r="A101" s="17">
        <v>95</v>
      </c>
      <c r="B101" s="37" t="s">
        <v>151</v>
      </c>
      <c r="C101" s="22" t="s">
        <v>57</v>
      </c>
      <c r="D101" s="19">
        <f t="shared" si="2"/>
        <v>0.25</v>
      </c>
      <c r="E101" s="37"/>
      <c r="F101" s="19">
        <f t="shared" si="3"/>
        <v>0.25</v>
      </c>
      <c r="G101" s="36"/>
      <c r="H101" s="47"/>
      <c r="I101" s="48"/>
      <c r="J101" s="35">
        <v>0.25</v>
      </c>
      <c r="K101" s="52" t="s">
        <v>152</v>
      </c>
      <c r="L101" s="23">
        <v>26</v>
      </c>
      <c r="M101" s="39"/>
      <c r="N101" s="30"/>
      <c r="O101" s="31" t="s">
        <v>81</v>
      </c>
    </row>
    <row r="102" spans="1:15" s="11" customFormat="1" ht="15.75">
      <c r="A102" s="17">
        <v>96</v>
      </c>
      <c r="B102" s="33" t="s">
        <v>153</v>
      </c>
      <c r="C102" s="22" t="s">
        <v>32</v>
      </c>
      <c r="D102" s="19">
        <f t="shared" si="2"/>
        <v>3.69</v>
      </c>
      <c r="E102" s="35"/>
      <c r="F102" s="19">
        <f t="shared" si="3"/>
        <v>3.69</v>
      </c>
      <c r="G102" s="36">
        <v>3.69</v>
      </c>
      <c r="H102" s="47"/>
      <c r="I102" s="48"/>
      <c r="J102" s="36"/>
      <c r="K102" s="57" t="s">
        <v>154</v>
      </c>
      <c r="L102" s="23">
        <v>91</v>
      </c>
      <c r="M102" s="39"/>
      <c r="N102" s="30" t="s">
        <v>27</v>
      </c>
      <c r="O102" s="31" t="s">
        <v>155</v>
      </c>
    </row>
    <row r="103" spans="1:15" s="11" customFormat="1" ht="15.75">
      <c r="A103" s="17">
        <v>97</v>
      </c>
      <c r="B103" s="25" t="s">
        <v>156</v>
      </c>
      <c r="C103" s="22" t="s">
        <v>24</v>
      </c>
      <c r="D103" s="19">
        <f t="shared" si="2"/>
        <v>0.35</v>
      </c>
      <c r="E103" s="25"/>
      <c r="F103" s="19">
        <f t="shared" si="3"/>
        <v>0.35</v>
      </c>
      <c r="G103" s="27"/>
      <c r="H103" s="28"/>
      <c r="I103" s="29"/>
      <c r="J103" s="27">
        <v>0.35</v>
      </c>
      <c r="K103" s="25" t="s">
        <v>152</v>
      </c>
      <c r="L103" s="23">
        <v>132</v>
      </c>
      <c r="M103" s="15"/>
      <c r="N103" s="30" t="s">
        <v>27</v>
      </c>
      <c r="O103" s="31" t="s">
        <v>81</v>
      </c>
    </row>
    <row r="104" spans="1:15" s="11" customFormat="1" ht="15.75">
      <c r="A104" s="17">
        <v>98</v>
      </c>
      <c r="B104" s="37" t="s">
        <v>157</v>
      </c>
      <c r="C104" s="22" t="s">
        <v>24</v>
      </c>
      <c r="D104" s="19">
        <f t="shared" si="2"/>
        <v>0.65</v>
      </c>
      <c r="E104" s="37"/>
      <c r="F104" s="19">
        <f t="shared" si="3"/>
        <v>0.65</v>
      </c>
      <c r="G104" s="36"/>
      <c r="H104" s="47"/>
      <c r="I104" s="48"/>
      <c r="J104" s="36">
        <v>0.65</v>
      </c>
      <c r="K104" s="37" t="s">
        <v>152</v>
      </c>
      <c r="L104" s="23">
        <v>166</v>
      </c>
      <c r="M104" s="15"/>
      <c r="N104" s="30" t="s">
        <v>27</v>
      </c>
      <c r="O104" s="31" t="s">
        <v>81</v>
      </c>
    </row>
    <row r="105" spans="1:15" s="11" customFormat="1" ht="15.75">
      <c r="A105" s="17">
        <v>99</v>
      </c>
      <c r="B105" s="33" t="s">
        <v>158</v>
      </c>
      <c r="C105" s="22" t="s">
        <v>24</v>
      </c>
      <c r="D105" s="19">
        <f t="shared" si="2"/>
        <v>0.15</v>
      </c>
      <c r="E105" s="33"/>
      <c r="F105" s="19">
        <f t="shared" si="3"/>
        <v>0.15</v>
      </c>
      <c r="G105" s="36"/>
      <c r="H105" s="47"/>
      <c r="I105" s="48"/>
      <c r="J105" s="36">
        <v>0.15</v>
      </c>
      <c r="K105" s="37" t="s">
        <v>152</v>
      </c>
      <c r="L105" s="23">
        <v>169</v>
      </c>
      <c r="M105" s="15"/>
      <c r="N105" s="30" t="s">
        <v>27</v>
      </c>
      <c r="O105" s="31" t="s">
        <v>159</v>
      </c>
    </row>
    <row r="106" spans="1:15" s="11" customFormat="1" ht="15.75">
      <c r="A106" s="17">
        <v>100</v>
      </c>
      <c r="B106" s="33" t="s">
        <v>160</v>
      </c>
      <c r="C106" s="22" t="s">
        <v>24</v>
      </c>
      <c r="D106" s="19">
        <f t="shared" si="2"/>
        <v>0.2</v>
      </c>
      <c r="E106" s="33"/>
      <c r="F106" s="19">
        <f t="shared" si="3"/>
        <v>0.2</v>
      </c>
      <c r="G106" s="36"/>
      <c r="H106" s="47"/>
      <c r="I106" s="48"/>
      <c r="J106" s="36">
        <v>0.2</v>
      </c>
      <c r="K106" s="37" t="s">
        <v>152</v>
      </c>
      <c r="L106" s="23">
        <v>170</v>
      </c>
      <c r="M106" s="15"/>
      <c r="N106" s="30"/>
      <c r="O106" s="31" t="s">
        <v>81</v>
      </c>
    </row>
    <row r="107" spans="1:15" s="11" customFormat="1" ht="15.75">
      <c r="A107" s="17">
        <v>101</v>
      </c>
      <c r="B107" s="32" t="s">
        <v>161</v>
      </c>
      <c r="C107" s="22" t="s">
        <v>26</v>
      </c>
      <c r="D107" s="19">
        <f t="shared" si="2"/>
        <v>3.8</v>
      </c>
      <c r="E107" s="19"/>
      <c r="F107" s="19">
        <f t="shared" si="3"/>
        <v>3.8</v>
      </c>
      <c r="G107" s="21"/>
      <c r="H107" s="19"/>
      <c r="I107" s="19"/>
      <c r="J107" s="21">
        <v>3.8</v>
      </c>
      <c r="K107" s="22" t="s">
        <v>152</v>
      </c>
      <c r="L107" s="23">
        <v>222</v>
      </c>
      <c r="M107" s="15"/>
      <c r="N107" s="30"/>
      <c r="O107" s="31" t="s">
        <v>81</v>
      </c>
    </row>
    <row r="108" spans="1:15" s="11" customFormat="1" ht="15.75">
      <c r="A108" s="17">
        <v>102</v>
      </c>
      <c r="B108" s="32" t="s">
        <v>162</v>
      </c>
      <c r="C108" s="22" t="s">
        <v>26</v>
      </c>
      <c r="D108" s="19">
        <f t="shared" si="2"/>
        <v>9.9</v>
      </c>
      <c r="E108" s="19"/>
      <c r="F108" s="19">
        <f t="shared" si="3"/>
        <v>9.9</v>
      </c>
      <c r="G108" s="21"/>
      <c r="H108" s="19"/>
      <c r="I108" s="19"/>
      <c r="J108" s="21">
        <v>9.9</v>
      </c>
      <c r="K108" s="22" t="s">
        <v>152</v>
      </c>
      <c r="L108" s="23">
        <v>224</v>
      </c>
      <c r="M108" s="15"/>
      <c r="N108" s="30"/>
      <c r="O108" s="31" t="s">
        <v>81</v>
      </c>
    </row>
    <row r="109" spans="1:15" s="11" customFormat="1" ht="15.75">
      <c r="A109" s="17">
        <v>103</v>
      </c>
      <c r="B109" s="32" t="s">
        <v>163</v>
      </c>
      <c r="C109" s="22" t="s">
        <v>55</v>
      </c>
      <c r="D109" s="19">
        <f t="shared" si="2"/>
        <v>6.5</v>
      </c>
      <c r="E109" s="19">
        <v>3.3</v>
      </c>
      <c r="F109" s="19">
        <f t="shared" si="3"/>
        <v>3.2</v>
      </c>
      <c r="G109" s="21"/>
      <c r="H109" s="19"/>
      <c r="I109" s="19"/>
      <c r="J109" s="21">
        <v>3.2</v>
      </c>
      <c r="K109" s="22" t="s">
        <v>152</v>
      </c>
      <c r="L109" s="23">
        <v>337</v>
      </c>
      <c r="M109" s="15"/>
      <c r="N109" s="16"/>
      <c r="O109" s="31" t="s">
        <v>81</v>
      </c>
    </row>
    <row r="110" spans="1:15" s="11" customFormat="1" ht="15.75">
      <c r="A110" s="17">
        <v>104</v>
      </c>
      <c r="B110" s="24" t="s">
        <v>164</v>
      </c>
      <c r="C110" s="78" t="s">
        <v>24</v>
      </c>
      <c r="D110" s="19">
        <f t="shared" si="2"/>
        <v>0.5</v>
      </c>
      <c r="E110" s="24"/>
      <c r="F110" s="19">
        <f t="shared" si="3"/>
        <v>0.5</v>
      </c>
      <c r="G110" s="41"/>
      <c r="H110" s="24"/>
      <c r="I110" s="24"/>
      <c r="J110" s="24">
        <v>0.5</v>
      </c>
      <c r="K110" s="22" t="s">
        <v>152</v>
      </c>
      <c r="L110" s="24"/>
      <c r="M110" s="15"/>
      <c r="N110" s="16"/>
      <c r="O110" s="10">
        <v>2018</v>
      </c>
    </row>
    <row r="111" spans="1:15" s="11" customFormat="1" ht="15.75">
      <c r="A111" s="17">
        <v>105</v>
      </c>
      <c r="B111" s="24" t="s">
        <v>165</v>
      </c>
      <c r="C111" s="78" t="s">
        <v>212</v>
      </c>
      <c r="D111" s="19">
        <f t="shared" si="2"/>
        <v>1.5</v>
      </c>
      <c r="E111" s="24"/>
      <c r="F111" s="19">
        <f t="shared" si="3"/>
        <v>1.5</v>
      </c>
      <c r="G111" s="41"/>
      <c r="H111" s="24"/>
      <c r="I111" s="24"/>
      <c r="J111" s="24">
        <v>1.5</v>
      </c>
      <c r="K111" s="22" t="s">
        <v>152</v>
      </c>
      <c r="L111" s="24"/>
      <c r="M111" s="15"/>
      <c r="N111" s="16"/>
      <c r="O111" s="10">
        <v>2018</v>
      </c>
    </row>
    <row r="112" spans="1:15" s="11" customFormat="1" ht="15.75">
      <c r="A112" s="17">
        <v>106</v>
      </c>
      <c r="B112" s="25" t="s">
        <v>166</v>
      </c>
      <c r="C112" s="22" t="s">
        <v>41</v>
      </c>
      <c r="D112" s="19">
        <f t="shared" si="2"/>
        <v>2</v>
      </c>
      <c r="E112" s="26">
        <v>1</v>
      </c>
      <c r="F112" s="19">
        <f t="shared" si="3"/>
        <v>1</v>
      </c>
      <c r="G112" s="27"/>
      <c r="H112" s="28"/>
      <c r="I112" s="29"/>
      <c r="J112" s="27">
        <v>1</v>
      </c>
      <c r="K112" s="25" t="s">
        <v>167</v>
      </c>
      <c r="L112" s="23">
        <v>56</v>
      </c>
      <c r="M112" s="39"/>
      <c r="N112" s="30"/>
      <c r="O112" s="31"/>
    </row>
    <row r="113" spans="1:15" s="11" customFormat="1" ht="78.75">
      <c r="A113" s="17">
        <v>107</v>
      </c>
      <c r="B113" s="33" t="s">
        <v>31</v>
      </c>
      <c r="C113" s="77" t="s">
        <v>32</v>
      </c>
      <c r="D113" s="19">
        <f t="shared" si="2"/>
        <v>3.52</v>
      </c>
      <c r="E113" s="35"/>
      <c r="F113" s="19">
        <f t="shared" si="3"/>
        <v>3.52</v>
      </c>
      <c r="G113" s="35"/>
      <c r="H113" s="47"/>
      <c r="I113" s="33"/>
      <c r="J113" s="36">
        <v>3.52</v>
      </c>
      <c r="K113" s="37" t="s">
        <v>33</v>
      </c>
      <c r="L113" s="44">
        <v>96</v>
      </c>
      <c r="M113" s="39"/>
      <c r="N113" s="40"/>
      <c r="O113" s="31"/>
    </row>
    <row r="114" spans="1:15" s="11" customFormat="1" ht="15.75">
      <c r="A114" s="17">
        <v>108</v>
      </c>
      <c r="B114" s="33" t="s">
        <v>42</v>
      </c>
      <c r="C114" s="22" t="s">
        <v>32</v>
      </c>
      <c r="D114" s="19">
        <f t="shared" si="2"/>
        <v>11.209999999999999</v>
      </c>
      <c r="E114" s="35"/>
      <c r="F114" s="19">
        <f t="shared" si="3"/>
        <v>11.209999999999999</v>
      </c>
      <c r="G114" s="35">
        <v>1.45</v>
      </c>
      <c r="H114" s="47"/>
      <c r="I114" s="33"/>
      <c r="J114" s="36">
        <v>9.76</v>
      </c>
      <c r="K114" s="37" t="s">
        <v>167</v>
      </c>
      <c r="L114" s="23">
        <v>98</v>
      </c>
      <c r="M114" s="39"/>
      <c r="N114" s="30"/>
      <c r="O114" s="31"/>
    </row>
    <row r="115" spans="1:15" s="11" customFormat="1" ht="15.75">
      <c r="A115" s="17">
        <v>109</v>
      </c>
      <c r="B115" s="37" t="s">
        <v>168</v>
      </c>
      <c r="C115" s="22" t="s">
        <v>169</v>
      </c>
      <c r="D115" s="19">
        <f t="shared" si="2"/>
        <v>0.38</v>
      </c>
      <c r="E115" s="42"/>
      <c r="F115" s="19">
        <f t="shared" si="3"/>
        <v>0.38</v>
      </c>
      <c r="G115" s="36"/>
      <c r="H115" s="47"/>
      <c r="I115" s="48"/>
      <c r="J115" s="35">
        <v>0.38</v>
      </c>
      <c r="K115" s="37" t="s">
        <v>167</v>
      </c>
      <c r="L115" s="23">
        <v>102</v>
      </c>
      <c r="M115" s="39"/>
      <c r="N115" s="30"/>
      <c r="O115" s="31"/>
    </row>
    <row r="116" spans="1:15" s="11" customFormat="1" ht="15.75">
      <c r="A116" s="17">
        <v>110</v>
      </c>
      <c r="B116" s="25" t="s">
        <v>170</v>
      </c>
      <c r="C116" s="22" t="s">
        <v>55</v>
      </c>
      <c r="D116" s="19">
        <f t="shared" si="2"/>
        <v>3.44</v>
      </c>
      <c r="E116" s="26">
        <v>2</v>
      </c>
      <c r="F116" s="19">
        <f t="shared" si="3"/>
        <v>1.44</v>
      </c>
      <c r="G116" s="27"/>
      <c r="H116" s="28"/>
      <c r="I116" s="29"/>
      <c r="J116" s="27">
        <v>1.44</v>
      </c>
      <c r="K116" s="25" t="s">
        <v>167</v>
      </c>
      <c r="L116" s="23">
        <v>209</v>
      </c>
      <c r="M116" s="39"/>
      <c r="N116" s="30"/>
      <c r="O116" s="31"/>
    </row>
    <row r="117" spans="1:15" s="11" customFormat="1" ht="31.5">
      <c r="A117" s="17">
        <v>111</v>
      </c>
      <c r="B117" s="32" t="s">
        <v>171</v>
      </c>
      <c r="C117" s="22" t="s">
        <v>26</v>
      </c>
      <c r="D117" s="19">
        <f t="shared" si="2"/>
        <v>12</v>
      </c>
      <c r="E117" s="21"/>
      <c r="F117" s="19">
        <f t="shared" si="3"/>
        <v>12</v>
      </c>
      <c r="G117" s="21"/>
      <c r="H117" s="19"/>
      <c r="I117" s="19"/>
      <c r="J117" s="21">
        <v>12</v>
      </c>
      <c r="K117" s="22" t="s">
        <v>167</v>
      </c>
      <c r="L117" s="23">
        <v>243</v>
      </c>
      <c r="M117" s="15"/>
      <c r="N117" s="30" t="s">
        <v>27</v>
      </c>
      <c r="O117" s="31" t="s">
        <v>172</v>
      </c>
    </row>
    <row r="118" spans="1:15" s="11" customFormat="1" ht="15.75">
      <c r="A118" s="17">
        <v>112</v>
      </c>
      <c r="B118" s="32" t="s">
        <v>173</v>
      </c>
      <c r="C118" s="22" t="s">
        <v>107</v>
      </c>
      <c r="D118" s="19">
        <f t="shared" si="2"/>
        <v>0.2</v>
      </c>
      <c r="E118" s="21"/>
      <c r="F118" s="19">
        <f t="shared" si="3"/>
        <v>0.2</v>
      </c>
      <c r="G118" s="21"/>
      <c r="H118" s="19"/>
      <c r="I118" s="19"/>
      <c r="J118" s="21">
        <v>0.2</v>
      </c>
      <c r="K118" s="22" t="s">
        <v>167</v>
      </c>
      <c r="L118" s="68">
        <v>266</v>
      </c>
      <c r="M118" s="65"/>
      <c r="N118" s="30"/>
      <c r="O118" s="69" t="s">
        <v>81</v>
      </c>
    </row>
    <row r="119" spans="1:15" s="11" customFormat="1" ht="15.75">
      <c r="A119" s="17">
        <v>113</v>
      </c>
      <c r="B119" s="32" t="s">
        <v>174</v>
      </c>
      <c r="C119" s="22" t="s">
        <v>57</v>
      </c>
      <c r="D119" s="19">
        <f t="shared" si="2"/>
        <v>0.2</v>
      </c>
      <c r="E119" s="19"/>
      <c r="F119" s="19">
        <f t="shared" si="3"/>
        <v>0.2</v>
      </c>
      <c r="G119" s="21"/>
      <c r="H119" s="19"/>
      <c r="I119" s="19"/>
      <c r="J119" s="21">
        <v>0.2</v>
      </c>
      <c r="K119" s="22" t="s">
        <v>167</v>
      </c>
      <c r="L119" s="23">
        <v>274</v>
      </c>
      <c r="M119" s="18"/>
      <c r="N119" s="17"/>
      <c r="O119" s="69" t="s">
        <v>81</v>
      </c>
    </row>
    <row r="120" spans="1:15" s="11" customFormat="1" ht="15.75">
      <c r="A120" s="17">
        <v>114</v>
      </c>
      <c r="B120" s="32" t="s">
        <v>175</v>
      </c>
      <c r="C120" s="22" t="s">
        <v>24</v>
      </c>
      <c r="D120" s="19">
        <f t="shared" si="2"/>
        <v>2.2000000000000002</v>
      </c>
      <c r="E120" s="19"/>
      <c r="F120" s="19">
        <f t="shared" si="3"/>
        <v>2.2000000000000002</v>
      </c>
      <c r="G120" s="21"/>
      <c r="H120" s="19"/>
      <c r="I120" s="19"/>
      <c r="J120" s="21">
        <v>2.2000000000000002</v>
      </c>
      <c r="K120" s="22" t="s">
        <v>167</v>
      </c>
      <c r="L120" s="23">
        <v>300</v>
      </c>
      <c r="M120" s="15"/>
      <c r="N120" s="16"/>
      <c r="O120" s="69" t="s">
        <v>81</v>
      </c>
    </row>
    <row r="121" spans="1:15" s="11" customFormat="1" ht="15.75">
      <c r="A121" s="17">
        <v>115</v>
      </c>
      <c r="B121" s="32" t="s">
        <v>176</v>
      </c>
      <c r="C121" s="22" t="s">
        <v>55</v>
      </c>
      <c r="D121" s="19">
        <f t="shared" si="2"/>
        <v>11.5</v>
      </c>
      <c r="E121" s="19">
        <v>2.5</v>
      </c>
      <c r="F121" s="19">
        <f t="shared" si="3"/>
        <v>9</v>
      </c>
      <c r="G121" s="21"/>
      <c r="H121" s="19"/>
      <c r="I121" s="19"/>
      <c r="J121" s="21">
        <v>9</v>
      </c>
      <c r="K121" s="22" t="s">
        <v>167</v>
      </c>
      <c r="L121" s="23">
        <v>338</v>
      </c>
      <c r="M121" s="15"/>
      <c r="N121" s="16"/>
      <c r="O121" s="69" t="s">
        <v>81</v>
      </c>
    </row>
    <row r="122" spans="1:15" s="11" customFormat="1" ht="15.75">
      <c r="A122" s="17">
        <v>116</v>
      </c>
      <c r="B122" s="32" t="s">
        <v>177</v>
      </c>
      <c r="C122" s="22" t="s">
        <v>57</v>
      </c>
      <c r="D122" s="19">
        <f t="shared" si="2"/>
        <v>0</v>
      </c>
      <c r="E122" s="24"/>
      <c r="F122" s="19">
        <f t="shared" si="3"/>
        <v>0</v>
      </c>
      <c r="G122" s="41"/>
      <c r="H122" s="24"/>
      <c r="I122" s="24"/>
      <c r="J122" s="24">
        <v>0</v>
      </c>
      <c r="K122" s="22" t="s">
        <v>167</v>
      </c>
      <c r="L122" s="24"/>
      <c r="M122" s="15"/>
      <c r="N122" s="16"/>
      <c r="O122" s="10">
        <v>2018</v>
      </c>
    </row>
    <row r="123" spans="1:15" s="11" customFormat="1" ht="15.75">
      <c r="A123" s="17">
        <v>117</v>
      </c>
      <c r="B123" s="32" t="s">
        <v>178</v>
      </c>
      <c r="C123" s="22" t="s">
        <v>57</v>
      </c>
      <c r="D123" s="19">
        <f t="shared" si="2"/>
        <v>0.05</v>
      </c>
      <c r="E123" s="24"/>
      <c r="F123" s="19">
        <f t="shared" si="3"/>
        <v>0.05</v>
      </c>
      <c r="G123" s="41"/>
      <c r="H123" s="24"/>
      <c r="I123" s="24"/>
      <c r="J123" s="24">
        <v>0.05</v>
      </c>
      <c r="K123" s="22" t="s">
        <v>167</v>
      </c>
      <c r="L123" s="24"/>
      <c r="M123" s="15"/>
      <c r="N123" s="16"/>
      <c r="O123" s="10">
        <v>2018</v>
      </c>
    </row>
    <row r="124" spans="1:15" s="11" customFormat="1" ht="15.75">
      <c r="A124" s="17">
        <v>118</v>
      </c>
      <c r="B124" s="33" t="s">
        <v>179</v>
      </c>
      <c r="C124" s="22" t="s">
        <v>41</v>
      </c>
      <c r="D124" s="19">
        <f t="shared" si="2"/>
        <v>0.4</v>
      </c>
      <c r="E124" s="35"/>
      <c r="F124" s="19">
        <f t="shared" si="3"/>
        <v>0.4</v>
      </c>
      <c r="G124" s="35">
        <v>0.4</v>
      </c>
      <c r="H124" s="36"/>
      <c r="I124" s="43"/>
      <c r="J124" s="36"/>
      <c r="K124" s="55" t="s">
        <v>180</v>
      </c>
      <c r="L124" s="16">
        <v>78</v>
      </c>
      <c r="M124" s="39"/>
      <c r="N124" s="30"/>
    </row>
    <row r="125" spans="1:15" s="11" customFormat="1" ht="15.75">
      <c r="A125" s="17">
        <v>119</v>
      </c>
      <c r="B125" s="33" t="s">
        <v>181</v>
      </c>
      <c r="C125" s="22" t="s">
        <v>41</v>
      </c>
      <c r="D125" s="19">
        <f t="shared" si="2"/>
        <v>0.6</v>
      </c>
      <c r="E125" s="35"/>
      <c r="F125" s="19">
        <f t="shared" si="3"/>
        <v>0.6</v>
      </c>
      <c r="G125" s="35">
        <v>0.6</v>
      </c>
      <c r="H125" s="36"/>
      <c r="I125" s="43"/>
      <c r="J125" s="36"/>
      <c r="K125" s="55" t="s">
        <v>180</v>
      </c>
      <c r="L125" s="16">
        <v>79</v>
      </c>
      <c r="M125" s="39"/>
      <c r="N125" s="30"/>
    </row>
    <row r="126" spans="1:15" s="11" customFormat="1" ht="15.75">
      <c r="A126" s="17">
        <v>120</v>
      </c>
      <c r="B126" s="33" t="s">
        <v>153</v>
      </c>
      <c r="C126" s="22" t="s">
        <v>32</v>
      </c>
      <c r="D126" s="19">
        <f t="shared" si="2"/>
        <v>2.98</v>
      </c>
      <c r="E126" s="35"/>
      <c r="F126" s="19">
        <f t="shared" si="3"/>
        <v>2.98</v>
      </c>
      <c r="G126" s="36">
        <v>2.98</v>
      </c>
      <c r="H126" s="36"/>
      <c r="I126" s="43"/>
      <c r="J126" s="36"/>
      <c r="K126" s="57" t="s">
        <v>180</v>
      </c>
      <c r="L126" s="16">
        <v>93</v>
      </c>
      <c r="M126" s="39"/>
      <c r="N126" s="30" t="s">
        <v>27</v>
      </c>
    </row>
    <row r="127" spans="1:15" s="11" customFormat="1" ht="78.75">
      <c r="A127" s="17">
        <v>121</v>
      </c>
      <c r="B127" s="33" t="s">
        <v>31</v>
      </c>
      <c r="C127" s="77" t="s">
        <v>32</v>
      </c>
      <c r="D127" s="19">
        <f t="shared" si="2"/>
        <v>3.52</v>
      </c>
      <c r="E127" s="35"/>
      <c r="F127" s="19">
        <f t="shared" si="3"/>
        <v>3.52</v>
      </c>
      <c r="G127" s="35"/>
      <c r="H127" s="36"/>
      <c r="I127" s="35"/>
      <c r="J127" s="36">
        <v>3.52</v>
      </c>
      <c r="K127" s="37" t="s">
        <v>33</v>
      </c>
      <c r="L127" s="38">
        <v>96</v>
      </c>
      <c r="M127" s="39"/>
      <c r="N127" s="40"/>
    </row>
    <row r="128" spans="1:15" s="11" customFormat="1" ht="15.75">
      <c r="A128" s="17">
        <v>122</v>
      </c>
      <c r="B128" s="25" t="s">
        <v>182</v>
      </c>
      <c r="C128" s="22" t="s">
        <v>24</v>
      </c>
      <c r="D128" s="19">
        <f t="shared" si="2"/>
        <v>1.5</v>
      </c>
      <c r="E128" s="26"/>
      <c r="F128" s="19">
        <f t="shared" si="3"/>
        <v>1.5</v>
      </c>
      <c r="G128" s="27">
        <v>1.5</v>
      </c>
      <c r="H128" s="45"/>
      <c r="I128" s="27"/>
      <c r="J128" s="27"/>
      <c r="K128" s="25" t="s">
        <v>180</v>
      </c>
      <c r="L128" s="16">
        <v>117</v>
      </c>
      <c r="M128" s="15"/>
      <c r="N128" s="30" t="s">
        <v>27</v>
      </c>
    </row>
    <row r="129" spans="1:15" s="11" customFormat="1" ht="15.75">
      <c r="A129" s="17">
        <v>123</v>
      </c>
      <c r="B129" s="32" t="s">
        <v>183</v>
      </c>
      <c r="C129" s="22" t="s">
        <v>26</v>
      </c>
      <c r="D129" s="19">
        <f t="shared" si="2"/>
        <v>1.64</v>
      </c>
      <c r="E129" s="21"/>
      <c r="F129" s="19">
        <f t="shared" si="3"/>
        <v>1.64</v>
      </c>
      <c r="G129" s="21">
        <v>1.64</v>
      </c>
      <c r="H129" s="21"/>
      <c r="I129" s="21"/>
      <c r="J129" s="21"/>
      <c r="K129" s="22" t="s">
        <v>180</v>
      </c>
      <c r="L129" s="16">
        <v>234</v>
      </c>
      <c r="M129" s="15"/>
      <c r="N129" s="30" t="s">
        <v>27</v>
      </c>
    </row>
    <row r="130" spans="1:15" s="11" customFormat="1" ht="15.75">
      <c r="A130" s="17">
        <v>124</v>
      </c>
      <c r="B130" s="32" t="s">
        <v>184</v>
      </c>
      <c r="C130" s="22" t="s">
        <v>24</v>
      </c>
      <c r="D130" s="19">
        <f t="shared" si="2"/>
        <v>0.52</v>
      </c>
      <c r="E130" s="21"/>
      <c r="F130" s="19">
        <f t="shared" si="3"/>
        <v>0.52</v>
      </c>
      <c r="G130" s="21">
        <v>0.52</v>
      </c>
      <c r="H130" s="21"/>
      <c r="I130" s="21"/>
      <c r="J130" s="21"/>
      <c r="K130" s="22" t="s">
        <v>180</v>
      </c>
      <c r="L130" s="16">
        <v>301</v>
      </c>
      <c r="M130" s="15"/>
      <c r="N130" s="16" t="s">
        <v>27</v>
      </c>
    </row>
    <row r="131" spans="1:15" s="11" customFormat="1" ht="15.75">
      <c r="A131" s="17">
        <v>125</v>
      </c>
      <c r="B131" s="32" t="s">
        <v>185</v>
      </c>
      <c r="C131" s="22" t="s">
        <v>24</v>
      </c>
      <c r="D131" s="19">
        <f t="shared" si="2"/>
        <v>0.3</v>
      </c>
      <c r="E131" s="21"/>
      <c r="F131" s="19">
        <f t="shared" si="3"/>
        <v>0.3</v>
      </c>
      <c r="G131" s="21"/>
      <c r="H131" s="21"/>
      <c r="I131" s="21"/>
      <c r="J131" s="21">
        <v>0.3</v>
      </c>
      <c r="K131" s="22" t="s">
        <v>180</v>
      </c>
      <c r="L131" s="16">
        <v>302</v>
      </c>
      <c r="M131" s="15"/>
      <c r="N131" s="16" t="s">
        <v>27</v>
      </c>
    </row>
    <row r="132" spans="1:15" s="11" customFormat="1" ht="15.75">
      <c r="A132" s="17">
        <v>126</v>
      </c>
      <c r="B132" s="28" t="s">
        <v>186</v>
      </c>
      <c r="C132" s="22" t="s">
        <v>24</v>
      </c>
      <c r="D132" s="19">
        <f t="shared" si="2"/>
        <v>0.71</v>
      </c>
      <c r="E132" s="45"/>
      <c r="F132" s="19">
        <f t="shared" si="3"/>
        <v>0.71</v>
      </c>
      <c r="G132" s="36">
        <v>0.71</v>
      </c>
      <c r="H132" s="36"/>
      <c r="I132" s="36"/>
      <c r="J132" s="36"/>
      <c r="K132" s="28" t="s">
        <v>187</v>
      </c>
      <c r="L132" s="16">
        <v>192</v>
      </c>
      <c r="M132" s="15"/>
      <c r="N132" s="30"/>
      <c r="O132" s="31" t="s">
        <v>22</v>
      </c>
    </row>
    <row r="133" spans="1:15" s="11" customFormat="1" ht="15.75">
      <c r="A133" s="17">
        <v>127</v>
      </c>
      <c r="B133" s="32" t="s">
        <v>188</v>
      </c>
      <c r="C133" s="22" t="s">
        <v>24</v>
      </c>
      <c r="D133" s="19">
        <f t="shared" si="2"/>
        <v>0.5</v>
      </c>
      <c r="E133" s="21"/>
      <c r="F133" s="19">
        <f t="shared" si="3"/>
        <v>0.5</v>
      </c>
      <c r="G133" s="21"/>
      <c r="H133" s="21"/>
      <c r="I133" s="21"/>
      <c r="J133" s="21">
        <v>0.5</v>
      </c>
      <c r="K133" s="22" t="s">
        <v>187</v>
      </c>
      <c r="L133" s="16">
        <v>303</v>
      </c>
      <c r="M133" s="15"/>
      <c r="N133" s="16"/>
      <c r="O133" s="10" t="s">
        <v>22</v>
      </c>
    </row>
    <row r="134" spans="1:15" s="11" customFormat="1" ht="15.75">
      <c r="A134" s="17">
        <v>128</v>
      </c>
      <c r="B134" s="32" t="s">
        <v>189</v>
      </c>
      <c r="C134" s="22" t="s">
        <v>24</v>
      </c>
      <c r="D134" s="19">
        <f t="shared" ref="D134:D197" si="4">E134+F134</f>
        <v>0.7</v>
      </c>
      <c r="E134" s="21"/>
      <c r="F134" s="19">
        <f t="shared" ref="F134:F197" si="5">SUM(G134:J134)</f>
        <v>0.7</v>
      </c>
      <c r="G134" s="21"/>
      <c r="H134" s="21"/>
      <c r="I134" s="21"/>
      <c r="J134" s="21">
        <v>0.7</v>
      </c>
      <c r="K134" s="22" t="s">
        <v>187</v>
      </c>
      <c r="L134" s="16">
        <v>304</v>
      </c>
      <c r="M134" s="15"/>
      <c r="N134" s="16"/>
      <c r="O134" s="10" t="s">
        <v>22</v>
      </c>
    </row>
    <row r="135" spans="1:15" s="11" customFormat="1" ht="15.75">
      <c r="A135" s="17">
        <v>129</v>
      </c>
      <c r="B135" s="32" t="s">
        <v>190</v>
      </c>
      <c r="C135" s="22" t="s">
        <v>24</v>
      </c>
      <c r="D135" s="19">
        <f t="shared" si="4"/>
        <v>0.5</v>
      </c>
      <c r="E135" s="21"/>
      <c r="F135" s="19">
        <f t="shared" si="5"/>
        <v>0.5</v>
      </c>
      <c r="G135" s="21">
        <v>0.5</v>
      </c>
      <c r="H135" s="21"/>
      <c r="I135" s="21"/>
      <c r="J135" s="21"/>
      <c r="K135" s="22" t="s">
        <v>187</v>
      </c>
      <c r="L135" s="16">
        <v>306</v>
      </c>
      <c r="M135" s="15"/>
      <c r="N135" s="16"/>
      <c r="O135" s="10" t="s">
        <v>22</v>
      </c>
    </row>
    <row r="136" spans="1:15" s="11" customFormat="1" ht="15.75">
      <c r="A136" s="17">
        <v>130</v>
      </c>
      <c r="B136" s="32" t="s">
        <v>191</v>
      </c>
      <c r="C136" s="22" t="s">
        <v>55</v>
      </c>
      <c r="D136" s="19">
        <f t="shared" si="4"/>
        <v>4.5</v>
      </c>
      <c r="E136" s="21">
        <v>2</v>
      </c>
      <c r="F136" s="19">
        <f t="shared" si="5"/>
        <v>2.5</v>
      </c>
      <c r="G136" s="21"/>
      <c r="H136" s="21"/>
      <c r="I136" s="21"/>
      <c r="J136" s="21">
        <v>2.5</v>
      </c>
      <c r="K136" s="22" t="s">
        <v>187</v>
      </c>
      <c r="L136" s="16">
        <v>339</v>
      </c>
      <c r="M136" s="15"/>
      <c r="N136" s="16"/>
      <c r="O136" s="10" t="s">
        <v>192</v>
      </c>
    </row>
    <row r="137" spans="1:15" s="11" customFormat="1" ht="15.75">
      <c r="A137" s="17">
        <v>131</v>
      </c>
      <c r="B137" s="24" t="s">
        <v>193</v>
      </c>
      <c r="C137" s="78" t="s">
        <v>137</v>
      </c>
      <c r="D137" s="19">
        <f t="shared" si="4"/>
        <v>0</v>
      </c>
      <c r="E137" s="41"/>
      <c r="F137" s="19">
        <f t="shared" si="5"/>
        <v>0</v>
      </c>
      <c r="G137" s="41" t="s">
        <v>194</v>
      </c>
      <c r="H137" s="41"/>
      <c r="I137" s="41"/>
      <c r="J137" s="41"/>
      <c r="K137" s="22" t="s">
        <v>187</v>
      </c>
      <c r="L137" s="15"/>
      <c r="M137" s="15"/>
      <c r="N137" s="16"/>
      <c r="O137" s="10">
        <v>2018</v>
      </c>
    </row>
    <row r="138" spans="1:15" s="11" customFormat="1" ht="15.75">
      <c r="A138" s="17">
        <v>132</v>
      </c>
      <c r="B138" s="33" t="s">
        <v>195</v>
      </c>
      <c r="C138" s="22" t="s">
        <v>24</v>
      </c>
      <c r="D138" s="19">
        <f t="shared" si="4"/>
        <v>0.12</v>
      </c>
      <c r="E138" s="35"/>
      <c r="F138" s="19">
        <f t="shared" si="5"/>
        <v>0.12</v>
      </c>
      <c r="G138" s="36"/>
      <c r="H138" s="36"/>
      <c r="I138" s="43"/>
      <c r="J138" s="35">
        <v>0.12</v>
      </c>
      <c r="K138" s="33" t="s">
        <v>196</v>
      </c>
      <c r="L138" s="16">
        <v>31</v>
      </c>
      <c r="M138" s="39"/>
      <c r="N138" s="30"/>
      <c r="O138" s="31" t="s">
        <v>59</v>
      </c>
    </row>
    <row r="139" spans="1:15" s="11" customFormat="1" ht="15.75">
      <c r="A139" s="17">
        <v>133</v>
      </c>
      <c r="B139" s="25" t="s">
        <v>197</v>
      </c>
      <c r="C139" s="22" t="s">
        <v>55</v>
      </c>
      <c r="D139" s="19">
        <f t="shared" si="4"/>
        <v>1.7</v>
      </c>
      <c r="E139" s="26">
        <v>1.5</v>
      </c>
      <c r="F139" s="19">
        <f t="shared" si="5"/>
        <v>0.2</v>
      </c>
      <c r="G139" s="27"/>
      <c r="H139" s="45"/>
      <c r="I139" s="27"/>
      <c r="J139" s="27">
        <v>0.2</v>
      </c>
      <c r="K139" s="25" t="s">
        <v>196</v>
      </c>
      <c r="L139" s="16">
        <v>210</v>
      </c>
      <c r="M139" s="39"/>
      <c r="N139" s="30"/>
      <c r="O139" s="31" t="s">
        <v>198</v>
      </c>
    </row>
    <row r="140" spans="1:15" s="11" customFormat="1" ht="15.75">
      <c r="A140" s="17">
        <v>134</v>
      </c>
      <c r="B140" s="25" t="s">
        <v>199</v>
      </c>
      <c r="C140" s="22" t="s">
        <v>55</v>
      </c>
      <c r="D140" s="19">
        <f t="shared" si="4"/>
        <v>1.5</v>
      </c>
      <c r="E140" s="26">
        <v>1.3</v>
      </c>
      <c r="F140" s="19">
        <f t="shared" si="5"/>
        <v>0.2</v>
      </c>
      <c r="G140" s="27"/>
      <c r="H140" s="45"/>
      <c r="I140" s="27"/>
      <c r="J140" s="27">
        <v>0.2</v>
      </c>
      <c r="K140" s="25" t="s">
        <v>196</v>
      </c>
      <c r="L140" s="16">
        <v>211</v>
      </c>
      <c r="M140" s="39"/>
      <c r="N140" s="30"/>
      <c r="O140" s="31" t="s">
        <v>22</v>
      </c>
    </row>
    <row r="141" spans="1:15" s="11" customFormat="1" ht="15.75">
      <c r="A141" s="17">
        <v>135</v>
      </c>
      <c r="B141" s="32" t="s">
        <v>200</v>
      </c>
      <c r="C141" s="22" t="s">
        <v>55</v>
      </c>
      <c r="D141" s="19">
        <f t="shared" si="4"/>
        <v>4.2</v>
      </c>
      <c r="E141" s="21">
        <v>4</v>
      </c>
      <c r="F141" s="19">
        <f t="shared" si="5"/>
        <v>0.2</v>
      </c>
      <c r="G141" s="21"/>
      <c r="H141" s="21"/>
      <c r="I141" s="21"/>
      <c r="J141" s="21">
        <v>0.2</v>
      </c>
      <c r="K141" s="22" t="s">
        <v>196</v>
      </c>
      <c r="L141" s="16">
        <v>340</v>
      </c>
      <c r="M141" s="15"/>
      <c r="N141" s="16"/>
      <c r="O141" s="31" t="s">
        <v>22</v>
      </c>
    </row>
    <row r="142" spans="1:15" s="11" customFormat="1" ht="15.75">
      <c r="A142" s="17">
        <v>136</v>
      </c>
      <c r="B142" s="33" t="s">
        <v>201</v>
      </c>
      <c r="C142" s="22" t="s">
        <v>24</v>
      </c>
      <c r="D142" s="19">
        <f t="shared" si="4"/>
        <v>3.5000000000000003E-2</v>
      </c>
      <c r="E142" s="41"/>
      <c r="F142" s="19">
        <f t="shared" si="5"/>
        <v>3.5000000000000003E-2</v>
      </c>
      <c r="G142" s="41"/>
      <c r="H142" s="41"/>
      <c r="I142" s="41"/>
      <c r="J142" s="41">
        <v>3.5000000000000003E-2</v>
      </c>
      <c r="K142" s="22" t="s">
        <v>196</v>
      </c>
      <c r="L142" s="15"/>
      <c r="M142" s="15"/>
      <c r="N142" s="16"/>
      <c r="O142" s="10" t="s">
        <v>202</v>
      </c>
    </row>
    <row r="143" spans="1:15" s="11" customFormat="1" ht="15.75">
      <c r="A143" s="17">
        <v>137</v>
      </c>
      <c r="B143" s="24" t="s">
        <v>203</v>
      </c>
      <c r="C143" s="78" t="s">
        <v>57</v>
      </c>
      <c r="D143" s="19">
        <f t="shared" si="4"/>
        <v>0.17</v>
      </c>
      <c r="E143" s="41"/>
      <c r="F143" s="19">
        <f t="shared" si="5"/>
        <v>0.17</v>
      </c>
      <c r="G143" s="41"/>
      <c r="H143" s="41"/>
      <c r="I143" s="41"/>
      <c r="J143" s="41">
        <v>0.17</v>
      </c>
      <c r="K143" s="22" t="s">
        <v>196</v>
      </c>
      <c r="L143" s="15"/>
      <c r="M143" s="15"/>
      <c r="N143" s="16"/>
      <c r="O143" s="10">
        <v>2018</v>
      </c>
    </row>
    <row r="144" spans="1:15" s="11" customFormat="1" ht="15.75">
      <c r="A144" s="17">
        <v>138</v>
      </c>
      <c r="B144" s="25" t="s">
        <v>204</v>
      </c>
      <c r="C144" s="22" t="s">
        <v>24</v>
      </c>
      <c r="D144" s="19">
        <f t="shared" si="4"/>
        <v>1</v>
      </c>
      <c r="E144" s="26"/>
      <c r="F144" s="19">
        <f t="shared" si="5"/>
        <v>1</v>
      </c>
      <c r="G144" s="27">
        <v>1</v>
      </c>
      <c r="H144" s="45"/>
      <c r="I144" s="27"/>
      <c r="J144" s="27"/>
      <c r="K144" s="25" t="s">
        <v>205</v>
      </c>
      <c r="L144" s="16">
        <v>134</v>
      </c>
      <c r="M144" s="15"/>
      <c r="N144" s="15"/>
      <c r="O144" s="10" t="s">
        <v>22</v>
      </c>
    </row>
    <row r="145" spans="1:15" s="11" customFormat="1" ht="15.75">
      <c r="A145" s="17">
        <v>139</v>
      </c>
      <c r="B145" s="25" t="s">
        <v>206</v>
      </c>
      <c r="C145" s="22" t="s">
        <v>24</v>
      </c>
      <c r="D145" s="19">
        <f t="shared" si="4"/>
        <v>1</v>
      </c>
      <c r="E145" s="26"/>
      <c r="F145" s="19">
        <f t="shared" si="5"/>
        <v>1</v>
      </c>
      <c r="G145" s="27">
        <v>1</v>
      </c>
      <c r="H145" s="45"/>
      <c r="I145" s="27"/>
      <c r="J145" s="27"/>
      <c r="K145" s="25" t="s">
        <v>205</v>
      </c>
      <c r="L145" s="16">
        <v>135</v>
      </c>
      <c r="M145" s="15"/>
      <c r="N145" s="15"/>
      <c r="O145" s="10" t="s">
        <v>22</v>
      </c>
    </row>
    <row r="146" spans="1:15" s="11" customFormat="1" ht="15.75">
      <c r="A146" s="17">
        <v>140</v>
      </c>
      <c r="B146" s="25" t="s">
        <v>207</v>
      </c>
      <c r="C146" s="22" t="s">
        <v>24</v>
      </c>
      <c r="D146" s="19">
        <f t="shared" si="4"/>
        <v>1.8</v>
      </c>
      <c r="E146" s="26"/>
      <c r="F146" s="19">
        <f t="shared" si="5"/>
        <v>1.8</v>
      </c>
      <c r="G146" s="27">
        <v>1.8</v>
      </c>
      <c r="H146" s="45"/>
      <c r="I146" s="27"/>
      <c r="J146" s="27"/>
      <c r="K146" s="25" t="s">
        <v>205</v>
      </c>
      <c r="L146" s="16">
        <v>136</v>
      </c>
      <c r="M146" s="15"/>
      <c r="N146" s="15"/>
      <c r="O146" s="10" t="s">
        <v>22</v>
      </c>
    </row>
    <row r="147" spans="1:15" s="11" customFormat="1" ht="15.75">
      <c r="A147" s="17">
        <v>141</v>
      </c>
      <c r="B147" s="25" t="s">
        <v>208</v>
      </c>
      <c r="C147" s="22" t="s">
        <v>55</v>
      </c>
      <c r="D147" s="19">
        <f t="shared" si="4"/>
        <v>4.5</v>
      </c>
      <c r="E147" s="26">
        <v>3</v>
      </c>
      <c r="F147" s="19">
        <f t="shared" si="5"/>
        <v>1.5</v>
      </c>
      <c r="G147" s="27">
        <v>1.5</v>
      </c>
      <c r="H147" s="45"/>
      <c r="I147" s="27"/>
      <c r="J147" s="27"/>
      <c r="K147" s="25" t="s">
        <v>205</v>
      </c>
      <c r="L147" s="16">
        <v>205</v>
      </c>
      <c r="M147" s="39"/>
      <c r="N147" s="15"/>
      <c r="O147" s="10" t="s">
        <v>22</v>
      </c>
    </row>
    <row r="148" spans="1:15" s="11" customFormat="1" ht="15.75">
      <c r="A148" s="17">
        <v>142</v>
      </c>
      <c r="B148" s="24" t="s">
        <v>209</v>
      </c>
      <c r="C148" s="78" t="s">
        <v>24</v>
      </c>
      <c r="D148" s="19">
        <f t="shared" si="4"/>
        <v>1.23</v>
      </c>
      <c r="E148" s="41"/>
      <c r="F148" s="19">
        <f t="shared" si="5"/>
        <v>1.23</v>
      </c>
      <c r="G148" s="41">
        <v>1.23</v>
      </c>
      <c r="H148" s="41"/>
      <c r="I148" s="41"/>
      <c r="J148" s="41"/>
      <c r="K148" s="22" t="s">
        <v>205</v>
      </c>
      <c r="L148" s="15"/>
      <c r="M148" s="15"/>
      <c r="N148" s="16"/>
      <c r="O148" s="10" t="s">
        <v>210</v>
      </c>
    </row>
    <row r="149" spans="1:15" s="11" customFormat="1" ht="15.75">
      <c r="A149" s="17">
        <v>143</v>
      </c>
      <c r="B149" s="24" t="s">
        <v>211</v>
      </c>
      <c r="C149" s="78" t="s">
        <v>212</v>
      </c>
      <c r="D149" s="19">
        <f t="shared" si="4"/>
        <v>0</v>
      </c>
      <c r="E149" s="41"/>
      <c r="F149" s="19">
        <f t="shared" si="5"/>
        <v>0</v>
      </c>
      <c r="G149" s="41" t="s">
        <v>213</v>
      </c>
      <c r="H149" s="41"/>
      <c r="I149" s="41"/>
      <c r="J149" s="41"/>
      <c r="K149" s="22" t="s">
        <v>205</v>
      </c>
      <c r="L149" s="15"/>
      <c r="M149" s="15"/>
      <c r="N149" s="16"/>
      <c r="O149" s="10" t="s">
        <v>210</v>
      </c>
    </row>
    <row r="150" spans="1:15" s="11" customFormat="1" ht="15.75">
      <c r="A150" s="17">
        <v>144</v>
      </c>
      <c r="B150" s="37" t="s">
        <v>214</v>
      </c>
      <c r="C150" s="22" t="s">
        <v>137</v>
      </c>
      <c r="D150" s="19">
        <f t="shared" si="4"/>
        <v>0.01</v>
      </c>
      <c r="E150" s="42"/>
      <c r="F150" s="19">
        <f t="shared" si="5"/>
        <v>0.01</v>
      </c>
      <c r="G150" s="36"/>
      <c r="H150" s="36"/>
      <c r="I150" s="43"/>
      <c r="J150" s="36">
        <v>0.01</v>
      </c>
      <c r="K150" s="57" t="s">
        <v>215</v>
      </c>
      <c r="L150" s="63">
        <v>6</v>
      </c>
      <c r="M150" s="15"/>
      <c r="N150" s="30" t="s">
        <v>27</v>
      </c>
    </row>
    <row r="151" spans="1:15" s="11" customFormat="1" ht="15.75">
      <c r="A151" s="17">
        <v>145</v>
      </c>
      <c r="B151" s="53" t="s">
        <v>216</v>
      </c>
      <c r="C151" s="22" t="s">
        <v>57</v>
      </c>
      <c r="D151" s="19">
        <f t="shared" si="4"/>
        <v>0.05</v>
      </c>
      <c r="E151" s="54"/>
      <c r="F151" s="19">
        <f t="shared" si="5"/>
        <v>0.05</v>
      </c>
      <c r="G151" s="35">
        <v>0.05</v>
      </c>
      <c r="H151" s="36"/>
      <c r="I151" s="43"/>
      <c r="J151" s="35"/>
      <c r="K151" s="57" t="s">
        <v>215</v>
      </c>
      <c r="L151" s="16">
        <v>29</v>
      </c>
      <c r="M151" s="39"/>
      <c r="N151" s="30" t="s">
        <v>27</v>
      </c>
    </row>
    <row r="152" spans="1:15" s="11" customFormat="1" ht="15.75">
      <c r="A152" s="17">
        <v>146</v>
      </c>
      <c r="B152" s="53" t="s">
        <v>217</v>
      </c>
      <c r="C152" s="22" t="s">
        <v>57</v>
      </c>
      <c r="D152" s="19">
        <f t="shared" si="4"/>
        <v>0.08</v>
      </c>
      <c r="E152" s="54"/>
      <c r="F152" s="19">
        <f t="shared" si="5"/>
        <v>0.08</v>
      </c>
      <c r="G152" s="35">
        <v>0.08</v>
      </c>
      <c r="H152" s="36"/>
      <c r="I152" s="43"/>
      <c r="J152" s="35"/>
      <c r="K152" s="57" t="s">
        <v>215</v>
      </c>
      <c r="L152" s="16">
        <v>30</v>
      </c>
      <c r="M152" s="39"/>
      <c r="N152" s="30" t="s">
        <v>27</v>
      </c>
    </row>
    <row r="153" spans="1:15" s="11" customFormat="1" ht="15.75">
      <c r="A153" s="17">
        <v>147</v>
      </c>
      <c r="B153" s="53" t="s">
        <v>218</v>
      </c>
      <c r="C153" s="22" t="s">
        <v>219</v>
      </c>
      <c r="D153" s="19">
        <f t="shared" si="4"/>
        <v>1.2</v>
      </c>
      <c r="E153" s="54">
        <v>1</v>
      </c>
      <c r="F153" s="19">
        <f t="shared" si="5"/>
        <v>0.2</v>
      </c>
      <c r="G153" s="35">
        <v>0.2</v>
      </c>
      <c r="H153" s="36"/>
      <c r="I153" s="43"/>
      <c r="J153" s="35"/>
      <c r="K153" s="33" t="s">
        <v>215</v>
      </c>
      <c r="L153" s="16">
        <v>45</v>
      </c>
      <c r="M153" s="39"/>
      <c r="N153" s="30" t="s">
        <v>27</v>
      </c>
    </row>
    <row r="154" spans="1:15" s="11" customFormat="1" ht="15.75">
      <c r="A154" s="17">
        <v>148</v>
      </c>
      <c r="B154" s="37" t="s">
        <v>220</v>
      </c>
      <c r="C154" s="22" t="s">
        <v>24</v>
      </c>
      <c r="D154" s="19">
        <f t="shared" si="4"/>
        <v>0.1</v>
      </c>
      <c r="E154" s="42"/>
      <c r="F154" s="19">
        <f t="shared" si="5"/>
        <v>0.1</v>
      </c>
      <c r="G154" s="35">
        <v>0.1</v>
      </c>
      <c r="H154" s="36"/>
      <c r="I154" s="43"/>
      <c r="J154" s="36"/>
      <c r="K154" s="57" t="s">
        <v>215</v>
      </c>
      <c r="L154" s="16">
        <v>163</v>
      </c>
      <c r="M154" s="15"/>
      <c r="N154" s="30" t="s">
        <v>27</v>
      </c>
    </row>
    <row r="155" spans="1:15" s="11" customFormat="1" ht="15.75">
      <c r="A155" s="17">
        <v>149</v>
      </c>
      <c r="B155" s="25" t="s">
        <v>221</v>
      </c>
      <c r="C155" s="22" t="s">
        <v>55</v>
      </c>
      <c r="D155" s="19">
        <f t="shared" si="4"/>
        <v>2.56</v>
      </c>
      <c r="E155" s="26">
        <v>2</v>
      </c>
      <c r="F155" s="19">
        <f t="shared" si="5"/>
        <v>0.56000000000000005</v>
      </c>
      <c r="G155" s="27">
        <v>0.56000000000000005</v>
      </c>
      <c r="H155" s="45"/>
      <c r="I155" s="27"/>
      <c r="J155" s="27"/>
      <c r="K155" s="25" t="s">
        <v>215</v>
      </c>
      <c r="L155" s="16">
        <v>203</v>
      </c>
      <c r="M155" s="39"/>
      <c r="N155" s="30" t="s">
        <v>27</v>
      </c>
    </row>
    <row r="156" spans="1:15" s="11" customFormat="1" ht="15.75">
      <c r="A156" s="17">
        <v>150</v>
      </c>
      <c r="B156" s="32" t="s">
        <v>222</v>
      </c>
      <c r="C156" s="22" t="s">
        <v>26</v>
      </c>
      <c r="D156" s="19">
        <f t="shared" si="4"/>
        <v>1</v>
      </c>
      <c r="E156" s="21"/>
      <c r="F156" s="19">
        <f t="shared" si="5"/>
        <v>1</v>
      </c>
      <c r="G156" s="21">
        <v>1</v>
      </c>
      <c r="H156" s="21"/>
      <c r="I156" s="21"/>
      <c r="J156" s="21"/>
      <c r="K156" s="22" t="s">
        <v>215</v>
      </c>
      <c r="L156" s="16">
        <v>236</v>
      </c>
      <c r="M156" s="15"/>
      <c r="N156" s="30"/>
    </row>
    <row r="157" spans="1:15" s="11" customFormat="1" ht="15.75">
      <c r="A157" s="17">
        <v>151</v>
      </c>
      <c r="B157" s="32" t="s">
        <v>223</v>
      </c>
      <c r="C157" s="22" t="s">
        <v>107</v>
      </c>
      <c r="D157" s="19">
        <f t="shared" si="4"/>
        <v>2.82</v>
      </c>
      <c r="E157" s="21"/>
      <c r="F157" s="19">
        <f t="shared" si="5"/>
        <v>2.82</v>
      </c>
      <c r="G157" s="21">
        <v>2.82</v>
      </c>
      <c r="H157" s="21"/>
      <c r="I157" s="21"/>
      <c r="J157" s="21"/>
      <c r="K157" s="22" t="s">
        <v>215</v>
      </c>
      <c r="L157" s="63">
        <v>258</v>
      </c>
      <c r="M157" s="65"/>
      <c r="N157" s="30" t="s">
        <v>27</v>
      </c>
    </row>
    <row r="158" spans="1:15" s="11" customFormat="1" ht="15.75">
      <c r="A158" s="17">
        <v>152</v>
      </c>
      <c r="B158" s="32" t="s">
        <v>224</v>
      </c>
      <c r="C158" s="22" t="s">
        <v>24</v>
      </c>
      <c r="D158" s="19">
        <f t="shared" si="4"/>
        <v>0.6</v>
      </c>
      <c r="E158" s="21"/>
      <c r="F158" s="19">
        <f t="shared" si="5"/>
        <v>0.6</v>
      </c>
      <c r="G158" s="21">
        <v>0.6</v>
      </c>
      <c r="H158" s="21"/>
      <c r="I158" s="21"/>
      <c r="J158" s="21"/>
      <c r="K158" s="22" t="s">
        <v>215</v>
      </c>
      <c r="L158" s="16">
        <v>307</v>
      </c>
      <c r="M158" s="15"/>
      <c r="N158" s="16" t="s">
        <v>27</v>
      </c>
    </row>
    <row r="159" spans="1:15" s="11" customFormat="1" ht="15.75">
      <c r="A159" s="17">
        <v>153</v>
      </c>
      <c r="B159" s="32" t="s">
        <v>225</v>
      </c>
      <c r="C159" s="22" t="s">
        <v>24</v>
      </c>
      <c r="D159" s="19">
        <f t="shared" si="4"/>
        <v>0.25</v>
      </c>
      <c r="E159" s="21"/>
      <c r="F159" s="19">
        <f t="shared" si="5"/>
        <v>0.25</v>
      </c>
      <c r="G159" s="21">
        <v>0.25</v>
      </c>
      <c r="H159" s="21"/>
      <c r="I159" s="21"/>
      <c r="J159" s="21"/>
      <c r="K159" s="22" t="s">
        <v>215</v>
      </c>
      <c r="L159" s="16">
        <v>308</v>
      </c>
      <c r="M159" s="15"/>
      <c r="N159" s="16"/>
    </row>
    <row r="160" spans="1:15" s="11" customFormat="1" ht="15.75">
      <c r="A160" s="17">
        <v>154</v>
      </c>
      <c r="B160" s="32" t="s">
        <v>226</v>
      </c>
      <c r="C160" s="22" t="s">
        <v>24</v>
      </c>
      <c r="D160" s="19">
        <f t="shared" si="4"/>
        <v>0.66</v>
      </c>
      <c r="E160" s="21"/>
      <c r="F160" s="19">
        <f t="shared" si="5"/>
        <v>0.66</v>
      </c>
      <c r="G160" s="21">
        <v>0.66</v>
      </c>
      <c r="H160" s="21"/>
      <c r="I160" s="21"/>
      <c r="J160" s="21"/>
      <c r="K160" s="22" t="s">
        <v>215</v>
      </c>
      <c r="L160" s="16">
        <v>309</v>
      </c>
      <c r="M160" s="15"/>
      <c r="N160" s="16"/>
    </row>
    <row r="161" spans="1:14" s="11" customFormat="1" ht="15.75">
      <c r="A161" s="17">
        <v>155</v>
      </c>
      <c r="B161" s="32" t="s">
        <v>227</v>
      </c>
      <c r="C161" s="22" t="s">
        <v>55</v>
      </c>
      <c r="D161" s="19">
        <f t="shared" si="4"/>
        <v>3.0500000000000003</v>
      </c>
      <c r="E161" s="21">
        <v>2.7</v>
      </c>
      <c r="F161" s="19">
        <f t="shared" si="5"/>
        <v>0.35</v>
      </c>
      <c r="G161" s="21">
        <v>0.35</v>
      </c>
      <c r="H161" s="21"/>
      <c r="I161" s="21"/>
      <c r="J161" s="21"/>
      <c r="K161" s="22" t="s">
        <v>215</v>
      </c>
      <c r="L161" s="16">
        <v>342</v>
      </c>
      <c r="M161" s="15"/>
      <c r="N161" s="16" t="s">
        <v>27</v>
      </c>
    </row>
    <row r="162" spans="1:14" s="11" customFormat="1" ht="15.75">
      <c r="A162" s="17">
        <v>156</v>
      </c>
      <c r="B162" s="37" t="s">
        <v>214</v>
      </c>
      <c r="C162" s="22" t="s">
        <v>137</v>
      </c>
      <c r="D162" s="19">
        <f t="shared" si="4"/>
        <v>0.01</v>
      </c>
      <c r="E162" s="42"/>
      <c r="F162" s="19">
        <f t="shared" si="5"/>
        <v>0.01</v>
      </c>
      <c r="G162" s="36"/>
      <c r="H162" s="36"/>
      <c r="I162" s="43"/>
      <c r="J162" s="36">
        <v>0.01</v>
      </c>
      <c r="K162" s="57" t="s">
        <v>215</v>
      </c>
      <c r="L162" s="63">
        <v>6</v>
      </c>
      <c r="M162" s="15"/>
      <c r="N162" s="30" t="s">
        <v>27</v>
      </c>
    </row>
    <row r="163" spans="1:14" s="11" customFormat="1" ht="15.75">
      <c r="A163" s="17">
        <v>157</v>
      </c>
      <c r="B163" s="53" t="s">
        <v>216</v>
      </c>
      <c r="C163" s="22" t="s">
        <v>57</v>
      </c>
      <c r="D163" s="19">
        <f t="shared" si="4"/>
        <v>0.05</v>
      </c>
      <c r="E163" s="54"/>
      <c r="F163" s="19">
        <f t="shared" si="5"/>
        <v>0.05</v>
      </c>
      <c r="G163" s="35">
        <v>0.05</v>
      </c>
      <c r="H163" s="36"/>
      <c r="I163" s="43"/>
      <c r="J163" s="35"/>
      <c r="K163" s="57" t="s">
        <v>215</v>
      </c>
      <c r="L163" s="16">
        <v>29</v>
      </c>
      <c r="M163" s="39"/>
      <c r="N163" s="30" t="s">
        <v>27</v>
      </c>
    </row>
    <row r="164" spans="1:14" s="11" customFormat="1" ht="15.75">
      <c r="A164" s="17">
        <v>158</v>
      </c>
      <c r="B164" s="53" t="s">
        <v>217</v>
      </c>
      <c r="C164" s="22" t="s">
        <v>57</v>
      </c>
      <c r="D164" s="19">
        <f t="shared" si="4"/>
        <v>0.08</v>
      </c>
      <c r="E164" s="54"/>
      <c r="F164" s="19">
        <f t="shared" si="5"/>
        <v>0.08</v>
      </c>
      <c r="G164" s="35">
        <v>0.08</v>
      </c>
      <c r="H164" s="36"/>
      <c r="I164" s="43"/>
      <c r="J164" s="35"/>
      <c r="K164" s="57" t="s">
        <v>215</v>
      </c>
      <c r="L164" s="16">
        <v>30</v>
      </c>
      <c r="M164" s="39"/>
      <c r="N164" s="30" t="s">
        <v>27</v>
      </c>
    </row>
    <row r="165" spans="1:14" s="11" customFormat="1" ht="15.75">
      <c r="A165" s="17">
        <v>159</v>
      </c>
      <c r="B165" s="53" t="s">
        <v>218</v>
      </c>
      <c r="C165" s="22" t="s">
        <v>219</v>
      </c>
      <c r="D165" s="19">
        <f t="shared" si="4"/>
        <v>1.2</v>
      </c>
      <c r="E165" s="54">
        <v>1</v>
      </c>
      <c r="F165" s="19">
        <f t="shared" si="5"/>
        <v>0.2</v>
      </c>
      <c r="G165" s="35">
        <v>0.2</v>
      </c>
      <c r="H165" s="36"/>
      <c r="I165" s="43"/>
      <c r="J165" s="35"/>
      <c r="K165" s="33" t="s">
        <v>215</v>
      </c>
      <c r="L165" s="16">
        <v>45</v>
      </c>
      <c r="M165" s="39"/>
      <c r="N165" s="30" t="s">
        <v>27</v>
      </c>
    </row>
    <row r="166" spans="1:14" s="11" customFormat="1" ht="15.75">
      <c r="A166" s="17">
        <v>160</v>
      </c>
      <c r="B166" s="37" t="s">
        <v>220</v>
      </c>
      <c r="C166" s="22" t="s">
        <v>24</v>
      </c>
      <c r="D166" s="19">
        <f t="shared" si="4"/>
        <v>0.1</v>
      </c>
      <c r="E166" s="42"/>
      <c r="F166" s="19">
        <f t="shared" si="5"/>
        <v>0.1</v>
      </c>
      <c r="G166" s="35">
        <v>0.1</v>
      </c>
      <c r="H166" s="36"/>
      <c r="I166" s="43"/>
      <c r="J166" s="36"/>
      <c r="K166" s="57" t="s">
        <v>215</v>
      </c>
      <c r="L166" s="16">
        <v>163</v>
      </c>
      <c r="M166" s="15"/>
      <c r="N166" s="30" t="s">
        <v>27</v>
      </c>
    </row>
    <row r="167" spans="1:14" s="11" customFormat="1" ht="15.75">
      <c r="A167" s="17">
        <v>161</v>
      </c>
      <c r="B167" s="25" t="s">
        <v>221</v>
      </c>
      <c r="C167" s="22" t="s">
        <v>55</v>
      </c>
      <c r="D167" s="19">
        <f t="shared" si="4"/>
        <v>2.56</v>
      </c>
      <c r="E167" s="26">
        <v>2</v>
      </c>
      <c r="F167" s="19">
        <f t="shared" si="5"/>
        <v>0.56000000000000005</v>
      </c>
      <c r="G167" s="27">
        <v>0.56000000000000005</v>
      </c>
      <c r="H167" s="45"/>
      <c r="I167" s="27"/>
      <c r="J167" s="27"/>
      <c r="K167" s="25" t="s">
        <v>215</v>
      </c>
      <c r="L167" s="16">
        <v>203</v>
      </c>
      <c r="M167" s="39"/>
      <c r="N167" s="30" t="s">
        <v>27</v>
      </c>
    </row>
    <row r="168" spans="1:14" s="11" customFormat="1" ht="15.75">
      <c r="A168" s="17">
        <v>162</v>
      </c>
      <c r="B168" s="32" t="s">
        <v>222</v>
      </c>
      <c r="C168" s="22" t="s">
        <v>26</v>
      </c>
      <c r="D168" s="19">
        <f t="shared" si="4"/>
        <v>1</v>
      </c>
      <c r="E168" s="21"/>
      <c r="F168" s="19">
        <f t="shared" si="5"/>
        <v>1</v>
      </c>
      <c r="G168" s="21">
        <v>1</v>
      </c>
      <c r="H168" s="21"/>
      <c r="I168" s="21"/>
      <c r="J168" s="21"/>
      <c r="K168" s="22" t="s">
        <v>215</v>
      </c>
      <c r="L168" s="16">
        <v>236</v>
      </c>
      <c r="M168" s="15"/>
      <c r="N168" s="30"/>
    </row>
    <row r="169" spans="1:14" s="11" customFormat="1" ht="15.75">
      <c r="A169" s="17">
        <v>163</v>
      </c>
      <c r="B169" s="32" t="s">
        <v>223</v>
      </c>
      <c r="C169" s="22" t="s">
        <v>107</v>
      </c>
      <c r="D169" s="19">
        <f t="shared" si="4"/>
        <v>2.82</v>
      </c>
      <c r="E169" s="21"/>
      <c r="F169" s="19">
        <f t="shared" si="5"/>
        <v>2.82</v>
      </c>
      <c r="G169" s="21">
        <v>2.82</v>
      </c>
      <c r="H169" s="21"/>
      <c r="I169" s="21"/>
      <c r="J169" s="21"/>
      <c r="K169" s="22" t="s">
        <v>215</v>
      </c>
      <c r="L169" s="63">
        <v>258</v>
      </c>
      <c r="M169" s="65"/>
      <c r="N169" s="30" t="s">
        <v>27</v>
      </c>
    </row>
    <row r="170" spans="1:14" s="11" customFormat="1" ht="15.75">
      <c r="A170" s="17">
        <v>164</v>
      </c>
      <c r="B170" s="32" t="s">
        <v>224</v>
      </c>
      <c r="C170" s="22" t="s">
        <v>24</v>
      </c>
      <c r="D170" s="19">
        <f t="shared" si="4"/>
        <v>0.6</v>
      </c>
      <c r="E170" s="21"/>
      <c r="F170" s="19">
        <f t="shared" si="5"/>
        <v>0.6</v>
      </c>
      <c r="G170" s="21">
        <v>0.6</v>
      </c>
      <c r="H170" s="21"/>
      <c r="I170" s="21"/>
      <c r="J170" s="21"/>
      <c r="K170" s="22" t="s">
        <v>215</v>
      </c>
      <c r="L170" s="16">
        <v>307</v>
      </c>
      <c r="M170" s="15"/>
      <c r="N170" s="16" t="s">
        <v>27</v>
      </c>
    </row>
    <row r="171" spans="1:14" s="11" customFormat="1" ht="15.75">
      <c r="A171" s="17">
        <v>165</v>
      </c>
      <c r="B171" s="32" t="s">
        <v>225</v>
      </c>
      <c r="C171" s="22" t="s">
        <v>24</v>
      </c>
      <c r="D171" s="19">
        <f t="shared" si="4"/>
        <v>0.25</v>
      </c>
      <c r="E171" s="21"/>
      <c r="F171" s="19">
        <f t="shared" si="5"/>
        <v>0.25</v>
      </c>
      <c r="G171" s="21">
        <v>0.25</v>
      </c>
      <c r="H171" s="21"/>
      <c r="I171" s="21"/>
      <c r="J171" s="21"/>
      <c r="K171" s="22" t="s">
        <v>215</v>
      </c>
      <c r="L171" s="16">
        <v>308</v>
      </c>
      <c r="M171" s="15"/>
      <c r="N171" s="16"/>
    </row>
    <row r="172" spans="1:14" s="11" customFormat="1" ht="15.75">
      <c r="A172" s="17">
        <v>166</v>
      </c>
      <c r="B172" s="32" t="s">
        <v>226</v>
      </c>
      <c r="C172" s="22" t="s">
        <v>24</v>
      </c>
      <c r="D172" s="19">
        <f t="shared" si="4"/>
        <v>0.66</v>
      </c>
      <c r="E172" s="21"/>
      <c r="F172" s="19">
        <f t="shared" si="5"/>
        <v>0.66</v>
      </c>
      <c r="G172" s="21">
        <v>0.66</v>
      </c>
      <c r="H172" s="21"/>
      <c r="I172" s="21"/>
      <c r="J172" s="21"/>
      <c r="K172" s="22" t="s">
        <v>215</v>
      </c>
      <c r="L172" s="16">
        <v>309</v>
      </c>
      <c r="M172" s="15"/>
      <c r="N172" s="16"/>
    </row>
    <row r="173" spans="1:14" s="11" customFormat="1" ht="15.75">
      <c r="A173" s="17">
        <v>167</v>
      </c>
      <c r="B173" s="32" t="s">
        <v>227</v>
      </c>
      <c r="C173" s="22" t="s">
        <v>55</v>
      </c>
      <c r="D173" s="19">
        <f t="shared" si="4"/>
        <v>3.0500000000000003</v>
      </c>
      <c r="E173" s="21">
        <v>2.7</v>
      </c>
      <c r="F173" s="19">
        <f t="shared" si="5"/>
        <v>0.35</v>
      </c>
      <c r="G173" s="21">
        <v>0.35</v>
      </c>
      <c r="H173" s="21"/>
      <c r="I173" s="21"/>
      <c r="J173" s="21"/>
      <c r="K173" s="22" t="s">
        <v>215</v>
      </c>
      <c r="L173" s="16">
        <v>342</v>
      </c>
      <c r="M173" s="15"/>
      <c r="N173" s="16" t="s">
        <v>27</v>
      </c>
    </row>
    <row r="174" spans="1:14" s="11" customFormat="1" ht="15.75">
      <c r="A174" s="17">
        <v>168</v>
      </c>
      <c r="B174" s="24" t="s">
        <v>228</v>
      </c>
      <c r="C174" s="22" t="s">
        <v>24</v>
      </c>
      <c r="D174" s="19">
        <f t="shared" si="4"/>
        <v>0.02</v>
      </c>
      <c r="E174" s="21"/>
      <c r="F174" s="19">
        <f t="shared" si="5"/>
        <v>0.02</v>
      </c>
      <c r="G174" s="41"/>
      <c r="H174" s="41"/>
      <c r="I174" s="41"/>
      <c r="J174" s="15">
        <v>0.02</v>
      </c>
      <c r="K174" s="24" t="s">
        <v>229</v>
      </c>
      <c r="L174" s="15"/>
      <c r="M174" s="15"/>
      <c r="N174" s="16" t="s">
        <v>22</v>
      </c>
    </row>
    <row r="175" spans="1:14" s="11" customFormat="1" ht="15.75">
      <c r="A175" s="17">
        <v>169</v>
      </c>
      <c r="B175" s="24" t="s">
        <v>230</v>
      </c>
      <c r="C175" s="22" t="s">
        <v>24</v>
      </c>
      <c r="D175" s="19">
        <f t="shared" si="4"/>
        <v>5</v>
      </c>
      <c r="E175" s="41"/>
      <c r="F175" s="19">
        <f t="shared" si="5"/>
        <v>5</v>
      </c>
      <c r="G175" s="41"/>
      <c r="H175" s="41"/>
      <c r="I175" s="41"/>
      <c r="J175" s="15">
        <v>5</v>
      </c>
      <c r="K175" s="24" t="s">
        <v>229</v>
      </c>
      <c r="L175" s="15"/>
      <c r="M175" s="15"/>
      <c r="N175" s="16" t="s">
        <v>22</v>
      </c>
    </row>
    <row r="176" spans="1:14" s="11" customFormat="1" ht="15.75">
      <c r="A176" s="17">
        <v>170</v>
      </c>
      <c r="B176" s="24" t="s">
        <v>231</v>
      </c>
      <c r="C176" s="22" t="s">
        <v>26</v>
      </c>
      <c r="D176" s="19">
        <f t="shared" si="4"/>
        <v>2</v>
      </c>
      <c r="E176" s="41"/>
      <c r="F176" s="19">
        <f t="shared" si="5"/>
        <v>2</v>
      </c>
      <c r="G176" s="41"/>
      <c r="H176" s="41"/>
      <c r="I176" s="41"/>
      <c r="J176" s="15">
        <v>2</v>
      </c>
      <c r="K176" s="24" t="s">
        <v>229</v>
      </c>
      <c r="L176" s="15"/>
      <c r="M176" s="15"/>
      <c r="N176" s="16" t="s">
        <v>22</v>
      </c>
    </row>
    <row r="177" spans="1:16" s="11" customFormat="1" ht="15.75">
      <c r="A177" s="17">
        <v>171</v>
      </c>
      <c r="B177" s="24" t="s">
        <v>232</v>
      </c>
      <c r="C177" s="22" t="s">
        <v>26</v>
      </c>
      <c r="D177" s="19">
        <f t="shared" si="4"/>
        <v>5</v>
      </c>
      <c r="E177" s="41"/>
      <c r="F177" s="19">
        <f t="shared" si="5"/>
        <v>5</v>
      </c>
      <c r="G177" s="15">
        <v>5</v>
      </c>
      <c r="H177" s="41"/>
      <c r="I177" s="41"/>
      <c r="J177" s="41"/>
      <c r="K177" s="24" t="s">
        <v>229</v>
      </c>
      <c r="L177" s="15"/>
      <c r="M177" s="15"/>
      <c r="N177" s="16" t="s">
        <v>22</v>
      </c>
    </row>
    <row r="178" spans="1:16" s="11" customFormat="1" ht="15.75">
      <c r="A178" s="17">
        <v>172</v>
      </c>
      <c r="B178" s="24" t="s">
        <v>233</v>
      </c>
      <c r="C178" s="22" t="s">
        <v>107</v>
      </c>
      <c r="D178" s="19">
        <f t="shared" si="4"/>
        <v>0.25</v>
      </c>
      <c r="E178" s="41"/>
      <c r="F178" s="19">
        <f t="shared" si="5"/>
        <v>0.25</v>
      </c>
      <c r="G178" s="15">
        <v>0.25</v>
      </c>
      <c r="H178" s="41"/>
      <c r="I178" s="41"/>
      <c r="J178" s="41"/>
      <c r="K178" s="24" t="s">
        <v>229</v>
      </c>
      <c r="L178" s="15"/>
      <c r="M178" s="15"/>
      <c r="N178" s="16" t="s">
        <v>22</v>
      </c>
    </row>
    <row r="179" spans="1:16" s="11" customFormat="1" ht="15.75">
      <c r="A179" s="17">
        <v>173</v>
      </c>
      <c r="B179" s="24" t="s">
        <v>234</v>
      </c>
      <c r="C179" s="22" t="s">
        <v>41</v>
      </c>
      <c r="D179" s="19">
        <f t="shared" si="4"/>
        <v>0.1</v>
      </c>
      <c r="E179" s="41"/>
      <c r="F179" s="19">
        <f t="shared" si="5"/>
        <v>0.1</v>
      </c>
      <c r="G179" s="41"/>
      <c r="H179" s="41"/>
      <c r="I179" s="41"/>
      <c r="J179" s="15">
        <v>0.1</v>
      </c>
      <c r="K179" s="24" t="s">
        <v>229</v>
      </c>
      <c r="L179" s="15"/>
      <c r="M179" s="15"/>
      <c r="N179" s="16" t="s">
        <v>22</v>
      </c>
    </row>
    <row r="180" spans="1:16" s="11" customFormat="1" ht="15.75">
      <c r="A180" s="17">
        <v>174</v>
      </c>
      <c r="B180" s="24" t="s">
        <v>235</v>
      </c>
      <c r="C180" s="22" t="s">
        <v>24</v>
      </c>
      <c r="D180" s="19">
        <f t="shared" si="4"/>
        <v>0.1</v>
      </c>
      <c r="E180" s="41"/>
      <c r="F180" s="19">
        <f t="shared" si="5"/>
        <v>0.1</v>
      </c>
      <c r="G180" s="41"/>
      <c r="H180" s="41"/>
      <c r="I180" s="41"/>
      <c r="J180" s="15">
        <v>0.1</v>
      </c>
      <c r="K180" s="24" t="s">
        <v>229</v>
      </c>
      <c r="L180" s="15"/>
      <c r="M180" s="15"/>
      <c r="N180" s="16">
        <v>2018</v>
      </c>
    </row>
    <row r="181" spans="1:16" s="11" customFormat="1" ht="15.75">
      <c r="A181" s="17">
        <v>175</v>
      </c>
      <c r="B181" s="28" t="s">
        <v>236</v>
      </c>
      <c r="C181" s="22" t="s">
        <v>57</v>
      </c>
      <c r="D181" s="19">
        <f t="shared" si="4"/>
        <v>0.5</v>
      </c>
      <c r="E181" s="45"/>
      <c r="F181" s="19">
        <f t="shared" si="5"/>
        <v>0.5</v>
      </c>
      <c r="G181" s="36">
        <v>0.5</v>
      </c>
      <c r="H181" s="36"/>
      <c r="I181" s="36"/>
      <c r="J181" s="36"/>
      <c r="K181" s="28" t="s">
        <v>237</v>
      </c>
      <c r="L181" s="16">
        <v>24</v>
      </c>
      <c r="M181" s="39"/>
      <c r="N181" s="30"/>
      <c r="O181" s="10" t="s">
        <v>22</v>
      </c>
    </row>
    <row r="182" spans="1:16" s="11" customFormat="1" ht="15.75">
      <c r="A182" s="17">
        <v>176</v>
      </c>
      <c r="B182" s="25" t="s">
        <v>238</v>
      </c>
      <c r="C182" s="22" t="s">
        <v>169</v>
      </c>
      <c r="D182" s="19">
        <f t="shared" si="4"/>
        <v>3</v>
      </c>
      <c r="E182" s="26"/>
      <c r="F182" s="19">
        <f t="shared" si="5"/>
        <v>3</v>
      </c>
      <c r="G182" s="27"/>
      <c r="H182" s="45"/>
      <c r="I182" s="27"/>
      <c r="J182" s="27">
        <v>3</v>
      </c>
      <c r="K182" s="25" t="s">
        <v>237</v>
      </c>
      <c r="L182" s="16">
        <v>101</v>
      </c>
      <c r="M182" s="39"/>
      <c r="N182" s="30"/>
      <c r="O182" s="10" t="s">
        <v>22</v>
      </c>
    </row>
    <row r="183" spans="1:16" s="11" customFormat="1" ht="15.75">
      <c r="A183" s="17">
        <v>177</v>
      </c>
      <c r="B183" s="32" t="s">
        <v>239</v>
      </c>
      <c r="C183" s="22" t="s">
        <v>26</v>
      </c>
      <c r="D183" s="19">
        <f t="shared" si="4"/>
        <v>13.8</v>
      </c>
      <c r="E183" s="21"/>
      <c r="F183" s="19">
        <f t="shared" si="5"/>
        <v>13.8</v>
      </c>
      <c r="G183" s="21"/>
      <c r="H183" s="21"/>
      <c r="I183" s="21"/>
      <c r="J183" s="21">
        <v>13.8</v>
      </c>
      <c r="K183" s="22" t="s">
        <v>237</v>
      </c>
      <c r="L183" s="16">
        <v>239</v>
      </c>
      <c r="M183" s="15"/>
      <c r="N183" s="30"/>
      <c r="O183" s="10" t="s">
        <v>22</v>
      </c>
    </row>
    <row r="184" spans="1:16" s="11" customFormat="1" ht="15.75">
      <c r="A184" s="17">
        <v>178</v>
      </c>
      <c r="B184" s="32" t="s">
        <v>240</v>
      </c>
      <c r="C184" s="22" t="s">
        <v>24</v>
      </c>
      <c r="D184" s="19">
        <f t="shared" si="4"/>
        <v>0.45</v>
      </c>
      <c r="E184" s="21"/>
      <c r="F184" s="19">
        <f t="shared" si="5"/>
        <v>0.45</v>
      </c>
      <c r="G184" s="21"/>
      <c r="H184" s="21"/>
      <c r="I184" s="21"/>
      <c r="J184" s="21">
        <v>0.45</v>
      </c>
      <c r="K184" s="22" t="s">
        <v>237</v>
      </c>
      <c r="L184" s="16">
        <v>313</v>
      </c>
      <c r="M184" s="15"/>
      <c r="N184" s="16" t="s">
        <v>27</v>
      </c>
      <c r="O184" s="10" t="s">
        <v>241</v>
      </c>
    </row>
    <row r="185" spans="1:16" s="11" customFormat="1" ht="15.75">
      <c r="A185" s="17">
        <v>179</v>
      </c>
      <c r="B185" s="32" t="s">
        <v>54</v>
      </c>
      <c r="C185" s="22" t="s">
        <v>55</v>
      </c>
      <c r="D185" s="19">
        <f t="shared" si="4"/>
        <v>3.3</v>
      </c>
      <c r="E185" s="21">
        <v>3</v>
      </c>
      <c r="F185" s="19">
        <f t="shared" si="5"/>
        <v>0.3</v>
      </c>
      <c r="G185" s="21">
        <v>0.3</v>
      </c>
      <c r="H185" s="21"/>
      <c r="I185" s="21"/>
      <c r="J185" s="21"/>
      <c r="K185" s="22" t="s">
        <v>237</v>
      </c>
      <c r="L185" s="16">
        <v>344</v>
      </c>
      <c r="M185" s="15"/>
      <c r="N185" s="16"/>
      <c r="O185" s="10" t="s">
        <v>22</v>
      </c>
    </row>
    <row r="186" spans="1:16" s="11" customFormat="1" ht="15.75">
      <c r="A186" s="17">
        <v>180</v>
      </c>
      <c r="B186" s="24" t="s">
        <v>242</v>
      </c>
      <c r="C186" s="78" t="s">
        <v>24</v>
      </c>
      <c r="D186" s="19">
        <f t="shared" si="4"/>
        <v>0.4</v>
      </c>
      <c r="E186" s="41"/>
      <c r="F186" s="19">
        <f t="shared" si="5"/>
        <v>0.4</v>
      </c>
      <c r="G186" s="41">
        <v>0.4</v>
      </c>
      <c r="H186" s="41"/>
      <c r="I186" s="41"/>
      <c r="J186" s="41"/>
      <c r="K186" s="22" t="s">
        <v>237</v>
      </c>
      <c r="L186" s="15"/>
      <c r="M186" s="15"/>
      <c r="N186" s="16"/>
      <c r="O186" s="10" t="s">
        <v>47</v>
      </c>
    </row>
    <row r="187" spans="1:16" s="11" customFormat="1" ht="15.75">
      <c r="A187" s="17">
        <v>181</v>
      </c>
      <c r="B187" s="24" t="s">
        <v>243</v>
      </c>
      <c r="C187" s="78" t="s">
        <v>24</v>
      </c>
      <c r="D187" s="19">
        <f t="shared" si="4"/>
        <v>0.2</v>
      </c>
      <c r="E187" s="41"/>
      <c r="F187" s="19">
        <f t="shared" si="5"/>
        <v>0.2</v>
      </c>
      <c r="G187" s="41"/>
      <c r="H187" s="41"/>
      <c r="I187" s="41"/>
      <c r="J187" s="41">
        <v>0.2</v>
      </c>
      <c r="K187" s="22" t="s">
        <v>237</v>
      </c>
      <c r="L187" s="15"/>
      <c r="M187" s="15"/>
      <c r="N187" s="16"/>
      <c r="O187" s="10" t="s">
        <v>47</v>
      </c>
    </row>
    <row r="188" spans="1:16" s="11" customFormat="1" ht="15.75">
      <c r="A188" s="17">
        <v>182</v>
      </c>
      <c r="B188" s="25" t="s">
        <v>244</v>
      </c>
      <c r="C188" s="22" t="s">
        <v>24</v>
      </c>
      <c r="D188" s="19">
        <f t="shared" si="4"/>
        <v>0.05</v>
      </c>
      <c r="E188" s="26"/>
      <c r="F188" s="19">
        <f t="shared" si="5"/>
        <v>0.05</v>
      </c>
      <c r="G188" s="27"/>
      <c r="H188" s="45"/>
      <c r="I188" s="27"/>
      <c r="J188" s="27">
        <v>0.05</v>
      </c>
      <c r="K188" s="25" t="s">
        <v>245</v>
      </c>
      <c r="L188" s="16">
        <v>127</v>
      </c>
      <c r="M188" s="15"/>
      <c r="N188" s="30"/>
      <c r="O188" s="31" t="s">
        <v>22</v>
      </c>
      <c r="P188" s="31"/>
    </row>
    <row r="189" spans="1:16" s="11" customFormat="1" ht="15.75">
      <c r="A189" s="17">
        <v>183</v>
      </c>
      <c r="B189" s="25" t="s">
        <v>246</v>
      </c>
      <c r="C189" s="22" t="s">
        <v>24</v>
      </c>
      <c r="D189" s="19">
        <f t="shared" si="4"/>
        <v>1</v>
      </c>
      <c r="E189" s="26"/>
      <c r="F189" s="19">
        <f t="shared" si="5"/>
        <v>1</v>
      </c>
      <c r="G189" s="27">
        <v>1</v>
      </c>
      <c r="H189" s="45"/>
      <c r="I189" s="27"/>
      <c r="J189" s="27"/>
      <c r="K189" s="25" t="s">
        <v>245</v>
      </c>
      <c r="L189" s="16">
        <v>128</v>
      </c>
      <c r="M189" s="15"/>
      <c r="N189" s="30"/>
      <c r="O189" s="31" t="s">
        <v>22</v>
      </c>
      <c r="P189" s="31"/>
    </row>
    <row r="190" spans="1:16" s="11" customFormat="1" ht="15.75">
      <c r="A190" s="17">
        <v>184</v>
      </c>
      <c r="B190" s="32" t="s">
        <v>247</v>
      </c>
      <c r="C190" s="22" t="s">
        <v>107</v>
      </c>
      <c r="D190" s="19">
        <f t="shared" si="4"/>
        <v>0.5</v>
      </c>
      <c r="E190" s="21"/>
      <c r="F190" s="19">
        <f t="shared" si="5"/>
        <v>0.5</v>
      </c>
      <c r="G190" s="21">
        <v>0.5</v>
      </c>
      <c r="H190" s="21"/>
      <c r="I190" s="21"/>
      <c r="J190" s="21"/>
      <c r="K190" s="22" t="s">
        <v>245</v>
      </c>
      <c r="L190" s="16">
        <v>269</v>
      </c>
      <c r="M190" s="65"/>
      <c r="N190" s="30"/>
      <c r="O190" s="31" t="s">
        <v>22</v>
      </c>
      <c r="P190" s="70"/>
    </row>
    <row r="191" spans="1:16" s="11" customFormat="1" ht="15.75">
      <c r="A191" s="17">
        <v>185</v>
      </c>
      <c r="B191" s="24" t="s">
        <v>248</v>
      </c>
      <c r="C191" s="78"/>
      <c r="D191" s="19">
        <f t="shared" si="4"/>
        <v>0</v>
      </c>
      <c r="E191" s="41"/>
      <c r="F191" s="19">
        <f t="shared" si="5"/>
        <v>0</v>
      </c>
      <c r="G191" s="41" t="s">
        <v>249</v>
      </c>
      <c r="H191" s="41"/>
      <c r="I191" s="41"/>
      <c r="J191" s="41"/>
      <c r="K191" s="22" t="s">
        <v>245</v>
      </c>
      <c r="L191" s="15"/>
      <c r="M191" s="15"/>
      <c r="N191" s="16"/>
      <c r="O191" s="10">
        <v>2018</v>
      </c>
      <c r="P191" s="10"/>
    </row>
    <row r="192" spans="1:16" s="11" customFormat="1" ht="15.75">
      <c r="A192" s="17">
        <v>186</v>
      </c>
      <c r="B192" s="24" t="s">
        <v>250</v>
      </c>
      <c r="C192" s="22" t="s">
        <v>41</v>
      </c>
      <c r="D192" s="19">
        <f t="shared" si="4"/>
        <v>0</v>
      </c>
      <c r="E192" s="41"/>
      <c r="F192" s="19">
        <f t="shared" si="5"/>
        <v>0</v>
      </c>
      <c r="G192" s="41" t="s">
        <v>251</v>
      </c>
      <c r="H192" s="41"/>
      <c r="I192" s="41"/>
      <c r="J192" s="41"/>
      <c r="K192" s="22" t="s">
        <v>245</v>
      </c>
      <c r="L192" s="15"/>
      <c r="M192" s="15"/>
      <c r="N192" s="16"/>
      <c r="O192" s="10">
        <v>2018</v>
      </c>
      <c r="P192" s="10"/>
    </row>
    <row r="193" spans="1:16" s="11" customFormat="1" ht="15.75">
      <c r="A193" s="17">
        <v>187</v>
      </c>
      <c r="B193" s="24" t="s">
        <v>252</v>
      </c>
      <c r="C193" s="22" t="s">
        <v>41</v>
      </c>
      <c r="D193" s="19">
        <f t="shared" si="4"/>
        <v>0.04</v>
      </c>
      <c r="E193" s="41"/>
      <c r="F193" s="19">
        <f t="shared" si="5"/>
        <v>0.04</v>
      </c>
      <c r="G193" s="41"/>
      <c r="H193" s="41"/>
      <c r="I193" s="41"/>
      <c r="J193" s="41">
        <v>0.04</v>
      </c>
      <c r="K193" s="22" t="s">
        <v>245</v>
      </c>
      <c r="L193" s="15"/>
      <c r="M193" s="15"/>
      <c r="N193" s="16"/>
      <c r="O193" s="10">
        <v>2018</v>
      </c>
      <c r="P193" s="10" t="s">
        <v>62</v>
      </c>
    </row>
    <row r="194" spans="1:16" s="11" customFormat="1" ht="15.75">
      <c r="A194" s="17">
        <v>188</v>
      </c>
      <c r="B194" s="24" t="s">
        <v>253</v>
      </c>
      <c r="C194" s="22" t="s">
        <v>41</v>
      </c>
      <c r="D194" s="19">
        <f t="shared" si="4"/>
        <v>0.03</v>
      </c>
      <c r="E194" s="41"/>
      <c r="F194" s="19">
        <f t="shared" si="5"/>
        <v>0.03</v>
      </c>
      <c r="G194" s="41"/>
      <c r="H194" s="41"/>
      <c r="I194" s="41"/>
      <c r="J194" s="41">
        <v>0.03</v>
      </c>
      <c r="K194" s="22" t="s">
        <v>245</v>
      </c>
      <c r="L194" s="15"/>
      <c r="M194" s="15"/>
      <c r="N194" s="16"/>
      <c r="O194" s="10">
        <v>2018</v>
      </c>
      <c r="P194" s="10" t="s">
        <v>62</v>
      </c>
    </row>
    <row r="195" spans="1:16" s="11" customFormat="1" ht="15.75">
      <c r="A195" s="17">
        <v>189</v>
      </c>
      <c r="B195" s="24" t="s">
        <v>254</v>
      </c>
      <c r="C195" s="22" t="s">
        <v>41</v>
      </c>
      <c r="D195" s="19">
        <f t="shared" si="4"/>
        <v>0.03</v>
      </c>
      <c r="E195" s="21"/>
      <c r="F195" s="19">
        <f t="shared" si="5"/>
        <v>0.03</v>
      </c>
      <c r="G195" s="41"/>
      <c r="H195" s="41"/>
      <c r="I195" s="41"/>
      <c r="J195" s="41">
        <v>0.03</v>
      </c>
      <c r="K195" s="22" t="s">
        <v>245</v>
      </c>
      <c r="L195" s="15"/>
      <c r="M195" s="15"/>
      <c r="N195" s="16"/>
      <c r="O195" s="10">
        <v>2018</v>
      </c>
      <c r="P195" s="10" t="s">
        <v>62</v>
      </c>
    </row>
    <row r="196" spans="1:16" s="11" customFormat="1" ht="15.75">
      <c r="A196" s="17">
        <v>190</v>
      </c>
      <c r="B196" s="24" t="s">
        <v>255</v>
      </c>
      <c r="C196" s="78" t="s">
        <v>219</v>
      </c>
      <c r="D196" s="19">
        <f t="shared" si="4"/>
        <v>0</v>
      </c>
      <c r="E196" s="41"/>
      <c r="F196" s="19">
        <f t="shared" si="5"/>
        <v>0</v>
      </c>
      <c r="G196" s="41" t="s">
        <v>256</v>
      </c>
      <c r="H196" s="41"/>
      <c r="I196" s="41"/>
      <c r="J196" s="41"/>
      <c r="K196" s="22" t="s">
        <v>245</v>
      </c>
      <c r="L196" s="15"/>
      <c r="M196" s="15"/>
      <c r="N196" s="16"/>
      <c r="O196" s="10">
        <v>2018</v>
      </c>
      <c r="P196" s="10"/>
    </row>
    <row r="197" spans="1:16" s="11" customFormat="1" ht="31.5">
      <c r="A197" s="17">
        <v>191</v>
      </c>
      <c r="B197" s="25" t="s">
        <v>257</v>
      </c>
      <c r="C197" s="22" t="s">
        <v>24</v>
      </c>
      <c r="D197" s="19">
        <f t="shared" si="4"/>
        <v>0.42</v>
      </c>
      <c r="E197" s="26"/>
      <c r="F197" s="19">
        <f t="shared" si="5"/>
        <v>0.42</v>
      </c>
      <c r="G197" s="27"/>
      <c r="H197" s="45"/>
      <c r="I197" s="27"/>
      <c r="J197" s="27">
        <v>0.42</v>
      </c>
      <c r="K197" s="25" t="s">
        <v>258</v>
      </c>
      <c r="L197" s="16">
        <v>144</v>
      </c>
      <c r="M197" s="15"/>
      <c r="N197" s="30"/>
      <c r="O197" s="31" t="s">
        <v>259</v>
      </c>
    </row>
    <row r="198" spans="1:16" s="11" customFormat="1" ht="15.75">
      <c r="A198" s="17">
        <v>192</v>
      </c>
      <c r="B198" s="25" t="s">
        <v>260</v>
      </c>
      <c r="C198" s="22" t="s">
        <v>24</v>
      </c>
      <c r="D198" s="19">
        <f t="shared" ref="D198:D261" si="6">E198+F198</f>
        <v>7.0000000000000007E-2</v>
      </c>
      <c r="E198" s="26"/>
      <c r="F198" s="19">
        <f t="shared" ref="F198:F261" si="7">SUM(G198:J198)</f>
        <v>7.0000000000000007E-2</v>
      </c>
      <c r="G198" s="27"/>
      <c r="H198" s="45"/>
      <c r="I198" s="27"/>
      <c r="J198" s="27">
        <v>7.0000000000000007E-2</v>
      </c>
      <c r="K198" s="25" t="s">
        <v>258</v>
      </c>
      <c r="L198" s="16">
        <v>145</v>
      </c>
      <c r="M198" s="15"/>
      <c r="N198" s="30"/>
      <c r="O198" s="10" t="s">
        <v>22</v>
      </c>
    </row>
    <row r="199" spans="1:16" s="11" customFormat="1" ht="15.75">
      <c r="A199" s="17">
        <v>193</v>
      </c>
      <c r="B199" s="25" t="s">
        <v>261</v>
      </c>
      <c r="C199" s="22" t="s">
        <v>24</v>
      </c>
      <c r="D199" s="19">
        <f t="shared" si="6"/>
        <v>0.32</v>
      </c>
      <c r="E199" s="26"/>
      <c r="F199" s="19">
        <f t="shared" si="7"/>
        <v>0.32</v>
      </c>
      <c r="G199" s="27"/>
      <c r="H199" s="45"/>
      <c r="I199" s="27"/>
      <c r="J199" s="27">
        <v>0.32</v>
      </c>
      <c r="K199" s="25" t="s">
        <v>258</v>
      </c>
      <c r="L199" s="16">
        <v>146</v>
      </c>
      <c r="M199" s="15"/>
      <c r="N199" s="30"/>
      <c r="O199" s="10" t="s">
        <v>22</v>
      </c>
    </row>
    <row r="200" spans="1:16" s="11" customFormat="1" ht="15.75">
      <c r="A200" s="17">
        <v>194</v>
      </c>
      <c r="B200" s="25" t="s">
        <v>262</v>
      </c>
      <c r="C200" s="22" t="s">
        <v>24</v>
      </c>
      <c r="D200" s="19">
        <f t="shared" si="6"/>
        <v>0.1</v>
      </c>
      <c r="E200" s="26"/>
      <c r="F200" s="19">
        <f t="shared" si="7"/>
        <v>0.1</v>
      </c>
      <c r="G200" s="27"/>
      <c r="H200" s="45"/>
      <c r="I200" s="27"/>
      <c r="J200" s="27">
        <v>0.1</v>
      </c>
      <c r="K200" s="25" t="s">
        <v>258</v>
      </c>
      <c r="L200" s="16">
        <v>147</v>
      </c>
      <c r="M200" s="15"/>
      <c r="N200" s="30"/>
      <c r="O200" s="31" t="s">
        <v>259</v>
      </c>
    </row>
    <row r="201" spans="1:16" s="11" customFormat="1" ht="15.75">
      <c r="A201" s="17">
        <v>195</v>
      </c>
      <c r="B201" s="25" t="s">
        <v>263</v>
      </c>
      <c r="C201" s="22" t="s">
        <v>24</v>
      </c>
      <c r="D201" s="19">
        <f t="shared" si="6"/>
        <v>0.11</v>
      </c>
      <c r="E201" s="26"/>
      <c r="F201" s="19">
        <f t="shared" si="7"/>
        <v>0.11</v>
      </c>
      <c r="G201" s="27"/>
      <c r="H201" s="45"/>
      <c r="I201" s="27"/>
      <c r="J201" s="27">
        <v>0.11</v>
      </c>
      <c r="K201" s="25" t="s">
        <v>258</v>
      </c>
      <c r="L201" s="16">
        <v>149</v>
      </c>
      <c r="M201" s="15"/>
      <c r="N201" s="30"/>
      <c r="O201" s="31" t="s">
        <v>259</v>
      </c>
    </row>
    <row r="202" spans="1:16" s="11" customFormat="1" ht="15.75">
      <c r="A202" s="17">
        <v>196</v>
      </c>
      <c r="B202" s="32" t="s">
        <v>264</v>
      </c>
      <c r="C202" s="22" t="s">
        <v>57</v>
      </c>
      <c r="D202" s="19">
        <f t="shared" si="6"/>
        <v>0.1</v>
      </c>
      <c r="E202" s="21"/>
      <c r="F202" s="19">
        <f t="shared" si="7"/>
        <v>0.1</v>
      </c>
      <c r="G202" s="21"/>
      <c r="H202" s="21"/>
      <c r="I202" s="21"/>
      <c r="J202" s="21">
        <v>0.1</v>
      </c>
      <c r="K202" s="22" t="s">
        <v>258</v>
      </c>
      <c r="L202" s="16">
        <v>280</v>
      </c>
      <c r="M202" s="17"/>
      <c r="N202" s="17"/>
      <c r="O202" s="10" t="s">
        <v>22</v>
      </c>
    </row>
    <row r="203" spans="1:16" s="11" customFormat="1" ht="31.5">
      <c r="A203" s="17">
        <v>197</v>
      </c>
      <c r="B203" s="32" t="s">
        <v>265</v>
      </c>
      <c r="C203" s="22" t="s">
        <v>24</v>
      </c>
      <c r="D203" s="19">
        <f t="shared" si="6"/>
        <v>0.04</v>
      </c>
      <c r="E203" s="21"/>
      <c r="F203" s="19">
        <f t="shared" si="7"/>
        <v>0.04</v>
      </c>
      <c r="G203" s="21"/>
      <c r="H203" s="21"/>
      <c r="I203" s="21"/>
      <c r="J203" s="21">
        <v>0.04</v>
      </c>
      <c r="K203" s="18" t="s">
        <v>258</v>
      </c>
      <c r="L203" s="16">
        <v>317</v>
      </c>
      <c r="M203" s="15"/>
      <c r="N203" s="16"/>
      <c r="O203" s="10" t="s">
        <v>22</v>
      </c>
    </row>
    <row r="204" spans="1:16" s="11" customFormat="1" ht="15.75">
      <c r="A204" s="17">
        <v>198</v>
      </c>
      <c r="B204" s="32" t="s">
        <v>266</v>
      </c>
      <c r="C204" s="22" t="s">
        <v>24</v>
      </c>
      <c r="D204" s="19">
        <f t="shared" si="6"/>
        <v>0.03</v>
      </c>
      <c r="E204" s="21"/>
      <c r="F204" s="19">
        <f t="shared" si="7"/>
        <v>0.03</v>
      </c>
      <c r="G204" s="21"/>
      <c r="H204" s="21"/>
      <c r="I204" s="21"/>
      <c r="J204" s="21">
        <v>0.03</v>
      </c>
      <c r="K204" s="22" t="s">
        <v>258</v>
      </c>
      <c r="L204" s="16">
        <v>319</v>
      </c>
      <c r="M204" s="15"/>
      <c r="N204" s="16" t="s">
        <v>27</v>
      </c>
      <c r="O204" s="31" t="s">
        <v>259</v>
      </c>
    </row>
    <row r="205" spans="1:16" s="11" customFormat="1" ht="15.75">
      <c r="A205" s="17">
        <v>199</v>
      </c>
      <c r="B205" s="32" t="s">
        <v>267</v>
      </c>
      <c r="C205" s="22" t="s">
        <v>55</v>
      </c>
      <c r="D205" s="19">
        <f t="shared" si="6"/>
        <v>10</v>
      </c>
      <c r="E205" s="21">
        <v>6</v>
      </c>
      <c r="F205" s="19">
        <f t="shared" si="7"/>
        <v>4</v>
      </c>
      <c r="G205" s="21"/>
      <c r="H205" s="21"/>
      <c r="I205" s="21"/>
      <c r="J205" s="21">
        <v>4</v>
      </c>
      <c r="K205" s="22" t="s">
        <v>258</v>
      </c>
      <c r="L205" s="16">
        <v>346</v>
      </c>
      <c r="M205" s="15"/>
      <c r="N205" s="16"/>
      <c r="O205" s="10" t="s">
        <v>22</v>
      </c>
    </row>
    <row r="206" spans="1:16" s="11" customFormat="1" ht="15.75">
      <c r="A206" s="17">
        <v>200</v>
      </c>
      <c r="B206" s="24" t="s">
        <v>268</v>
      </c>
      <c r="C206" s="78" t="s">
        <v>57</v>
      </c>
      <c r="D206" s="19">
        <f t="shared" si="6"/>
        <v>0.18</v>
      </c>
      <c r="E206" s="41"/>
      <c r="F206" s="19">
        <f t="shared" si="7"/>
        <v>0.18</v>
      </c>
      <c r="G206" s="41"/>
      <c r="H206" s="41"/>
      <c r="I206" s="41"/>
      <c r="J206" s="41">
        <v>0.18</v>
      </c>
      <c r="K206" s="22" t="s">
        <v>258</v>
      </c>
      <c r="L206" s="15"/>
      <c r="M206" s="15"/>
      <c r="N206" s="16"/>
      <c r="O206" s="10">
        <v>2018</v>
      </c>
    </row>
    <row r="207" spans="1:16" s="11" customFormat="1" ht="15.75">
      <c r="A207" s="17">
        <v>201</v>
      </c>
      <c r="B207" s="24" t="s">
        <v>269</v>
      </c>
      <c r="C207" s="78"/>
      <c r="D207" s="19">
        <f t="shared" si="6"/>
        <v>0.08</v>
      </c>
      <c r="E207" s="41"/>
      <c r="F207" s="19">
        <f t="shared" si="7"/>
        <v>0.08</v>
      </c>
      <c r="G207" s="41"/>
      <c r="H207" s="41"/>
      <c r="I207" s="41"/>
      <c r="J207" s="41">
        <v>0.08</v>
      </c>
      <c r="K207" s="22" t="s">
        <v>258</v>
      </c>
      <c r="L207" s="15"/>
      <c r="M207" s="15"/>
      <c r="N207" s="16"/>
      <c r="O207" s="10">
        <v>2018</v>
      </c>
    </row>
    <row r="208" spans="1:16" s="11" customFormat="1" ht="15.75">
      <c r="A208" s="17">
        <v>202</v>
      </c>
      <c r="B208" s="24" t="s">
        <v>270</v>
      </c>
      <c r="C208" s="22" t="s">
        <v>24</v>
      </c>
      <c r="D208" s="19">
        <f t="shared" si="6"/>
        <v>0.4</v>
      </c>
      <c r="E208" s="41"/>
      <c r="F208" s="19">
        <f t="shared" si="7"/>
        <v>0.4</v>
      </c>
      <c r="G208" s="41"/>
      <c r="H208" s="41"/>
      <c r="I208" s="41"/>
      <c r="J208" s="41">
        <v>0.4</v>
      </c>
      <c r="K208" s="22" t="s">
        <v>258</v>
      </c>
      <c r="L208" s="15"/>
      <c r="M208" s="15"/>
      <c r="N208" s="16"/>
      <c r="O208" s="10">
        <v>2018</v>
      </c>
    </row>
    <row r="209" spans="1:15" s="11" customFormat="1" ht="15.75">
      <c r="A209" s="17">
        <v>203</v>
      </c>
      <c r="B209" s="24" t="s">
        <v>271</v>
      </c>
      <c r="C209" s="22" t="s">
        <v>24</v>
      </c>
      <c r="D209" s="19">
        <f t="shared" si="6"/>
        <v>0.7</v>
      </c>
      <c r="E209" s="41"/>
      <c r="F209" s="19">
        <f t="shared" si="7"/>
        <v>0.7</v>
      </c>
      <c r="G209" s="41"/>
      <c r="H209" s="41"/>
      <c r="I209" s="41"/>
      <c r="J209" s="41">
        <v>0.7</v>
      </c>
      <c r="K209" s="22" t="s">
        <v>258</v>
      </c>
      <c r="L209" s="15"/>
      <c r="M209" s="15"/>
      <c r="N209" s="16"/>
      <c r="O209" s="10">
        <v>2018</v>
      </c>
    </row>
    <row r="210" spans="1:15" s="11" customFormat="1" ht="15.75">
      <c r="A210" s="17">
        <v>204</v>
      </c>
      <c r="B210" s="24" t="s">
        <v>272</v>
      </c>
      <c r="C210" s="22" t="s">
        <v>24</v>
      </c>
      <c r="D210" s="19">
        <f t="shared" si="6"/>
        <v>0.42</v>
      </c>
      <c r="E210" s="41"/>
      <c r="F210" s="19">
        <f t="shared" si="7"/>
        <v>0.42</v>
      </c>
      <c r="G210" s="41"/>
      <c r="H210" s="41"/>
      <c r="I210" s="41"/>
      <c r="J210" s="41">
        <v>0.42</v>
      </c>
      <c r="K210" s="22" t="s">
        <v>258</v>
      </c>
      <c r="L210" s="15"/>
      <c r="M210" s="15"/>
      <c r="N210" s="16"/>
      <c r="O210" s="10">
        <v>2018</v>
      </c>
    </row>
    <row r="211" spans="1:15" s="11" customFormat="1" ht="15.75">
      <c r="A211" s="17">
        <v>205</v>
      </c>
      <c r="B211" s="24" t="s">
        <v>273</v>
      </c>
      <c r="C211" s="22" t="s">
        <v>24</v>
      </c>
      <c r="D211" s="19">
        <f t="shared" si="6"/>
        <v>0.25</v>
      </c>
      <c r="E211" s="41"/>
      <c r="F211" s="19">
        <f t="shared" si="7"/>
        <v>0.25</v>
      </c>
      <c r="G211" s="41"/>
      <c r="H211" s="41"/>
      <c r="I211" s="41"/>
      <c r="J211" s="41">
        <v>0.25</v>
      </c>
      <c r="K211" s="22" t="s">
        <v>258</v>
      </c>
      <c r="L211" s="15"/>
      <c r="M211" s="15"/>
      <c r="N211" s="16"/>
      <c r="O211" s="10">
        <v>2018</v>
      </c>
    </row>
    <row r="212" spans="1:15" s="11" customFormat="1" ht="15.75">
      <c r="A212" s="17">
        <v>206</v>
      </c>
      <c r="B212" s="24" t="s">
        <v>274</v>
      </c>
      <c r="C212" s="22" t="s">
        <v>24</v>
      </c>
      <c r="D212" s="19">
        <f t="shared" si="6"/>
        <v>0.3</v>
      </c>
      <c r="E212" s="41"/>
      <c r="F212" s="19">
        <f t="shared" si="7"/>
        <v>0.3</v>
      </c>
      <c r="G212" s="41"/>
      <c r="H212" s="41"/>
      <c r="I212" s="41"/>
      <c r="J212" s="41">
        <v>0.3</v>
      </c>
      <c r="K212" s="22" t="s">
        <v>258</v>
      </c>
      <c r="L212" s="15"/>
      <c r="M212" s="15"/>
      <c r="N212" s="16"/>
      <c r="O212" s="10">
        <v>2018</v>
      </c>
    </row>
    <row r="213" spans="1:15" s="11" customFormat="1" ht="15.75">
      <c r="A213" s="17">
        <v>207</v>
      </c>
      <c r="B213" s="24" t="s">
        <v>275</v>
      </c>
      <c r="C213" s="22" t="s">
        <v>24</v>
      </c>
      <c r="D213" s="19">
        <f t="shared" si="6"/>
        <v>0.15</v>
      </c>
      <c r="E213" s="41"/>
      <c r="F213" s="19">
        <f t="shared" si="7"/>
        <v>0.15</v>
      </c>
      <c r="G213" s="41"/>
      <c r="H213" s="41"/>
      <c r="I213" s="41"/>
      <c r="J213" s="41">
        <v>0.15</v>
      </c>
      <c r="K213" s="22" t="s">
        <v>258</v>
      </c>
      <c r="L213" s="15"/>
      <c r="M213" s="15"/>
      <c r="N213" s="16"/>
      <c r="O213" s="10"/>
    </row>
    <row r="214" spans="1:15" s="11" customFormat="1" ht="15.75">
      <c r="A214" s="17">
        <v>208</v>
      </c>
      <c r="B214" s="33" t="s">
        <v>276</v>
      </c>
      <c r="C214" s="22" t="s">
        <v>41</v>
      </c>
      <c r="D214" s="19">
        <f t="shared" si="6"/>
        <v>0.18</v>
      </c>
      <c r="E214" s="35"/>
      <c r="F214" s="19">
        <f t="shared" si="7"/>
        <v>0.18</v>
      </c>
      <c r="G214" s="35"/>
      <c r="H214" s="36"/>
      <c r="I214" s="43"/>
      <c r="J214" s="35">
        <v>0.18</v>
      </c>
      <c r="K214" s="52" t="s">
        <v>277</v>
      </c>
      <c r="L214" s="16">
        <v>62</v>
      </c>
      <c r="M214" s="39"/>
      <c r="N214" s="30"/>
      <c r="O214" s="31" t="s">
        <v>22</v>
      </c>
    </row>
    <row r="215" spans="1:15" s="11" customFormat="1" ht="15.75">
      <c r="A215" s="17">
        <v>209</v>
      </c>
      <c r="B215" s="33" t="s">
        <v>278</v>
      </c>
      <c r="C215" s="22" t="s">
        <v>41</v>
      </c>
      <c r="D215" s="19">
        <f t="shared" si="6"/>
        <v>2.21</v>
      </c>
      <c r="E215" s="35">
        <v>2</v>
      </c>
      <c r="F215" s="19">
        <f t="shared" si="7"/>
        <v>0.21</v>
      </c>
      <c r="G215" s="35">
        <v>0.21</v>
      </c>
      <c r="H215" s="36"/>
      <c r="I215" s="43"/>
      <c r="J215" s="36"/>
      <c r="K215" s="52" t="s">
        <v>277</v>
      </c>
      <c r="L215" s="16">
        <v>63</v>
      </c>
      <c r="M215" s="39"/>
      <c r="N215" s="30"/>
      <c r="O215" s="31" t="s">
        <v>22</v>
      </c>
    </row>
    <row r="216" spans="1:15" s="11" customFormat="1" ht="15.75">
      <c r="A216" s="17">
        <v>210</v>
      </c>
      <c r="B216" s="33" t="s">
        <v>279</v>
      </c>
      <c r="C216" s="22" t="s">
        <v>41</v>
      </c>
      <c r="D216" s="19">
        <f t="shared" si="6"/>
        <v>0.4</v>
      </c>
      <c r="E216" s="35"/>
      <c r="F216" s="19">
        <f t="shared" si="7"/>
        <v>0.4</v>
      </c>
      <c r="G216" s="36"/>
      <c r="H216" s="36"/>
      <c r="I216" s="43"/>
      <c r="J216" s="35">
        <v>0.4</v>
      </c>
      <c r="K216" s="52" t="s">
        <v>277</v>
      </c>
      <c r="L216" s="16">
        <v>65</v>
      </c>
      <c r="M216" s="39"/>
      <c r="N216" s="30"/>
      <c r="O216" s="31" t="s">
        <v>22</v>
      </c>
    </row>
    <row r="217" spans="1:15" s="11" customFormat="1" ht="15.75">
      <c r="A217" s="17">
        <v>211</v>
      </c>
      <c r="B217" s="33" t="s">
        <v>280</v>
      </c>
      <c r="C217" s="22" t="s">
        <v>41</v>
      </c>
      <c r="D217" s="19">
        <f t="shared" si="6"/>
        <v>5.5</v>
      </c>
      <c r="E217" s="35">
        <v>5</v>
      </c>
      <c r="F217" s="19">
        <f t="shared" si="7"/>
        <v>0.5</v>
      </c>
      <c r="G217" s="36"/>
      <c r="H217" s="36"/>
      <c r="I217" s="43"/>
      <c r="J217" s="36">
        <v>0.5</v>
      </c>
      <c r="K217" s="55" t="s">
        <v>277</v>
      </c>
      <c r="L217" s="16">
        <v>81</v>
      </c>
      <c r="M217" s="39"/>
      <c r="N217" s="30"/>
      <c r="O217" s="31" t="s">
        <v>13</v>
      </c>
    </row>
    <row r="218" spans="1:15" s="11" customFormat="1" ht="15.75">
      <c r="A218" s="17">
        <v>212</v>
      </c>
      <c r="B218" s="37" t="s">
        <v>281</v>
      </c>
      <c r="C218" s="22" t="s">
        <v>41</v>
      </c>
      <c r="D218" s="19">
        <f t="shared" si="6"/>
        <v>12.29</v>
      </c>
      <c r="E218" s="42">
        <v>6.9</v>
      </c>
      <c r="F218" s="19">
        <f t="shared" si="7"/>
        <v>5.39</v>
      </c>
      <c r="G218" s="42"/>
      <c r="H218" s="36"/>
      <c r="I218" s="43"/>
      <c r="J218" s="36">
        <v>5.39</v>
      </c>
      <c r="K218" s="52" t="s">
        <v>277</v>
      </c>
      <c r="L218" s="16">
        <v>89</v>
      </c>
      <c r="M218" s="39"/>
      <c r="N218" s="30"/>
      <c r="O218" s="31" t="s">
        <v>22</v>
      </c>
    </row>
    <row r="219" spans="1:15" s="11" customFormat="1" ht="15.75">
      <c r="A219" s="17">
        <v>213</v>
      </c>
      <c r="B219" s="24" t="s">
        <v>282</v>
      </c>
      <c r="C219" s="78"/>
      <c r="D219" s="19">
        <f t="shared" si="6"/>
        <v>0</v>
      </c>
      <c r="E219" s="41"/>
      <c r="F219" s="19">
        <f t="shared" si="7"/>
        <v>0</v>
      </c>
      <c r="G219" s="41"/>
      <c r="H219" s="41"/>
      <c r="I219" s="41"/>
      <c r="J219" s="41"/>
      <c r="K219" s="25" t="s">
        <v>277</v>
      </c>
      <c r="L219" s="15"/>
      <c r="M219" s="15"/>
      <c r="N219" s="16"/>
      <c r="O219" s="10">
        <v>2018</v>
      </c>
    </row>
    <row r="220" spans="1:15" s="11" customFormat="1" ht="47.25">
      <c r="A220" s="17">
        <v>214</v>
      </c>
      <c r="B220" s="37" t="s">
        <v>283</v>
      </c>
      <c r="C220" s="37" t="s">
        <v>284</v>
      </c>
      <c r="D220" s="19">
        <f t="shared" si="6"/>
        <v>15.5</v>
      </c>
      <c r="E220" s="42">
        <v>8</v>
      </c>
      <c r="F220" s="19">
        <f t="shared" si="7"/>
        <v>7.5</v>
      </c>
      <c r="G220" s="45">
        <v>7.5</v>
      </c>
      <c r="H220" s="45"/>
      <c r="I220" s="45"/>
      <c r="J220" s="45"/>
      <c r="K220" s="71" t="s">
        <v>285</v>
      </c>
      <c r="L220" s="63">
        <v>3</v>
      </c>
      <c r="M220" s="15"/>
      <c r="N220" s="30" t="s">
        <v>27</v>
      </c>
      <c r="O220" s="31" t="s">
        <v>286</v>
      </c>
    </row>
    <row r="221" spans="1:15" s="11" customFormat="1" ht="15.75">
      <c r="A221" s="17">
        <v>215</v>
      </c>
      <c r="B221" s="37" t="s">
        <v>214</v>
      </c>
      <c r="C221" s="22" t="s">
        <v>137</v>
      </c>
      <c r="D221" s="19">
        <f t="shared" si="6"/>
        <v>0.01</v>
      </c>
      <c r="E221" s="42"/>
      <c r="F221" s="19">
        <f t="shared" si="7"/>
        <v>0.01</v>
      </c>
      <c r="G221" s="42"/>
      <c r="H221" s="36"/>
      <c r="I221" s="43"/>
      <c r="J221" s="36">
        <v>0.01</v>
      </c>
      <c r="K221" s="57" t="s">
        <v>285</v>
      </c>
      <c r="L221" s="63">
        <v>7</v>
      </c>
      <c r="M221" s="15"/>
      <c r="N221" s="30" t="s">
        <v>27</v>
      </c>
      <c r="O221" s="31" t="s">
        <v>287</v>
      </c>
    </row>
    <row r="222" spans="1:15" s="11" customFormat="1" ht="15.75">
      <c r="A222" s="17">
        <v>216</v>
      </c>
      <c r="B222" s="53" t="s">
        <v>288</v>
      </c>
      <c r="C222" s="22" t="s">
        <v>219</v>
      </c>
      <c r="D222" s="19">
        <f t="shared" si="6"/>
        <v>1.2</v>
      </c>
      <c r="E222" s="54"/>
      <c r="F222" s="19">
        <f t="shared" si="7"/>
        <v>1.2</v>
      </c>
      <c r="G222" s="35">
        <v>1.2</v>
      </c>
      <c r="H222" s="36"/>
      <c r="I222" s="43"/>
      <c r="J222" s="35"/>
      <c r="K222" s="57" t="s">
        <v>285</v>
      </c>
      <c r="L222" s="16">
        <v>41</v>
      </c>
      <c r="M222" s="39"/>
      <c r="N222" s="30" t="s">
        <v>27</v>
      </c>
      <c r="O222" s="31" t="s">
        <v>289</v>
      </c>
    </row>
    <row r="223" spans="1:15" s="11" customFormat="1" ht="15.75">
      <c r="A223" s="17">
        <v>217</v>
      </c>
      <c r="B223" s="53" t="s">
        <v>290</v>
      </c>
      <c r="C223" s="22" t="s">
        <v>219</v>
      </c>
      <c r="D223" s="19">
        <f t="shared" si="6"/>
        <v>0.56000000000000005</v>
      </c>
      <c r="E223" s="54"/>
      <c r="F223" s="19">
        <f t="shared" si="7"/>
        <v>0.56000000000000005</v>
      </c>
      <c r="G223" s="35"/>
      <c r="H223" s="36"/>
      <c r="I223" s="43"/>
      <c r="J223" s="35">
        <v>0.56000000000000005</v>
      </c>
      <c r="K223" s="57"/>
      <c r="L223" s="16"/>
      <c r="M223" s="39"/>
      <c r="N223" s="30"/>
      <c r="O223" s="31" t="s">
        <v>81</v>
      </c>
    </row>
    <row r="224" spans="1:15" s="11" customFormat="1" ht="15.75">
      <c r="A224" s="17">
        <v>218</v>
      </c>
      <c r="B224" s="53" t="s">
        <v>291</v>
      </c>
      <c r="C224" s="22" t="s">
        <v>292</v>
      </c>
      <c r="D224" s="19">
        <f t="shared" si="6"/>
        <v>0.1</v>
      </c>
      <c r="E224" s="54"/>
      <c r="F224" s="19">
        <f t="shared" si="7"/>
        <v>0.1</v>
      </c>
      <c r="G224" s="36"/>
      <c r="H224" s="36"/>
      <c r="I224" s="43"/>
      <c r="J224" s="35">
        <v>0.1</v>
      </c>
      <c r="K224" s="57" t="s">
        <v>285</v>
      </c>
      <c r="L224" s="16">
        <v>100</v>
      </c>
      <c r="M224" s="39"/>
      <c r="N224" s="30" t="s">
        <v>27</v>
      </c>
      <c r="O224" s="31" t="s">
        <v>289</v>
      </c>
    </row>
    <row r="225" spans="1:15" s="11" customFormat="1" ht="15.75">
      <c r="A225" s="17">
        <v>219</v>
      </c>
      <c r="B225" s="37" t="s">
        <v>220</v>
      </c>
      <c r="C225" s="22" t="s">
        <v>24</v>
      </c>
      <c r="D225" s="19">
        <f t="shared" si="6"/>
        <v>2.2000000000000002</v>
      </c>
      <c r="E225" s="42"/>
      <c r="F225" s="19">
        <f t="shared" si="7"/>
        <v>2.2000000000000002</v>
      </c>
      <c r="G225" s="35">
        <v>2.2000000000000002</v>
      </c>
      <c r="H225" s="36"/>
      <c r="I225" s="43"/>
      <c r="J225" s="36"/>
      <c r="K225" s="57" t="s">
        <v>285</v>
      </c>
      <c r="L225" s="16">
        <v>162</v>
      </c>
      <c r="M225" s="15"/>
      <c r="N225" s="30" t="s">
        <v>27</v>
      </c>
      <c r="O225" s="31" t="s">
        <v>289</v>
      </c>
    </row>
    <row r="226" spans="1:15" s="11" customFormat="1" ht="15.75">
      <c r="A226" s="17">
        <v>220</v>
      </c>
      <c r="B226" s="53" t="s">
        <v>293</v>
      </c>
      <c r="C226" s="22" t="s">
        <v>24</v>
      </c>
      <c r="D226" s="19">
        <f t="shared" si="6"/>
        <v>1.4999999999999999E-2</v>
      </c>
      <c r="E226" s="54"/>
      <c r="F226" s="19">
        <f t="shared" si="7"/>
        <v>1.4999999999999999E-2</v>
      </c>
      <c r="G226" s="35"/>
      <c r="H226" s="36"/>
      <c r="I226" s="43"/>
      <c r="J226" s="36">
        <v>1.4999999999999999E-2</v>
      </c>
      <c r="K226" s="33" t="s">
        <v>285</v>
      </c>
      <c r="L226" s="16">
        <v>186</v>
      </c>
      <c r="M226" s="15"/>
      <c r="N226" s="30"/>
      <c r="O226" s="31" t="s">
        <v>289</v>
      </c>
    </row>
    <row r="227" spans="1:15" s="11" customFormat="1" ht="15.75">
      <c r="A227" s="17">
        <v>221</v>
      </c>
      <c r="B227" s="53" t="s">
        <v>294</v>
      </c>
      <c r="C227" s="22" t="s">
        <v>24</v>
      </c>
      <c r="D227" s="19">
        <f t="shared" si="6"/>
        <v>2.5000000000000001E-2</v>
      </c>
      <c r="E227" s="54"/>
      <c r="F227" s="19">
        <f t="shared" si="7"/>
        <v>2.5000000000000001E-2</v>
      </c>
      <c r="G227" s="35"/>
      <c r="H227" s="36"/>
      <c r="I227" s="43"/>
      <c r="J227" s="36">
        <v>2.5000000000000001E-2</v>
      </c>
      <c r="K227" s="33" t="s">
        <v>285</v>
      </c>
      <c r="L227" s="16">
        <v>187</v>
      </c>
      <c r="M227" s="15"/>
      <c r="N227" s="30"/>
      <c r="O227" s="31" t="s">
        <v>289</v>
      </c>
    </row>
    <row r="228" spans="1:15" s="11" customFormat="1" ht="15.75">
      <c r="A228" s="17">
        <v>222</v>
      </c>
      <c r="B228" s="53" t="s">
        <v>295</v>
      </c>
      <c r="C228" s="22" t="s">
        <v>24</v>
      </c>
      <c r="D228" s="19">
        <f t="shared" si="6"/>
        <v>1.7999999999999999E-2</v>
      </c>
      <c r="E228" s="54"/>
      <c r="F228" s="19">
        <f t="shared" si="7"/>
        <v>1.7999999999999999E-2</v>
      </c>
      <c r="G228" s="35"/>
      <c r="H228" s="36"/>
      <c r="I228" s="43"/>
      <c r="J228" s="36">
        <v>1.7999999999999999E-2</v>
      </c>
      <c r="K228" s="33" t="s">
        <v>285</v>
      </c>
      <c r="L228" s="16">
        <v>188</v>
      </c>
      <c r="M228" s="15"/>
      <c r="N228" s="30"/>
      <c r="O228" s="31" t="s">
        <v>289</v>
      </c>
    </row>
    <row r="229" spans="1:15" s="11" customFormat="1" ht="15.75">
      <c r="A229" s="17">
        <v>223</v>
      </c>
      <c r="B229" s="32" t="s">
        <v>296</v>
      </c>
      <c r="C229" s="22" t="s">
        <v>57</v>
      </c>
      <c r="D229" s="19">
        <f t="shared" si="6"/>
        <v>0.25</v>
      </c>
      <c r="E229" s="21"/>
      <c r="F229" s="19">
        <f t="shared" si="7"/>
        <v>0.25</v>
      </c>
      <c r="G229" s="21"/>
      <c r="H229" s="21"/>
      <c r="I229" s="21"/>
      <c r="J229" s="21">
        <v>0.25</v>
      </c>
      <c r="K229" s="22" t="s">
        <v>285</v>
      </c>
      <c r="L229" s="16">
        <v>282</v>
      </c>
      <c r="M229" s="30"/>
      <c r="N229" s="30"/>
      <c r="O229" s="31" t="s">
        <v>289</v>
      </c>
    </row>
    <row r="230" spans="1:15" s="11" customFormat="1" ht="15.75">
      <c r="A230" s="17">
        <v>224</v>
      </c>
      <c r="B230" s="32" t="s">
        <v>297</v>
      </c>
      <c r="C230" s="22" t="s">
        <v>57</v>
      </c>
      <c r="D230" s="19">
        <f t="shared" si="6"/>
        <v>0.25</v>
      </c>
      <c r="E230" s="21"/>
      <c r="F230" s="19">
        <f t="shared" si="7"/>
        <v>0.25</v>
      </c>
      <c r="G230" s="21"/>
      <c r="H230" s="21"/>
      <c r="I230" s="21"/>
      <c r="J230" s="21">
        <v>0.25</v>
      </c>
      <c r="K230" s="22" t="s">
        <v>285</v>
      </c>
      <c r="L230" s="16">
        <v>283</v>
      </c>
      <c r="M230" s="30"/>
      <c r="N230" s="30"/>
      <c r="O230" s="31" t="s">
        <v>289</v>
      </c>
    </row>
    <row r="231" spans="1:15" s="11" customFormat="1" ht="15.75">
      <c r="A231" s="17">
        <v>225</v>
      </c>
      <c r="B231" s="32" t="s">
        <v>298</v>
      </c>
      <c r="C231" s="22" t="s">
        <v>57</v>
      </c>
      <c r="D231" s="19">
        <f t="shared" si="6"/>
        <v>0.25</v>
      </c>
      <c r="E231" s="21"/>
      <c r="F231" s="19">
        <f t="shared" si="7"/>
        <v>0.25</v>
      </c>
      <c r="G231" s="21"/>
      <c r="H231" s="21"/>
      <c r="I231" s="21"/>
      <c r="J231" s="21">
        <v>0.25</v>
      </c>
      <c r="K231" s="22" t="s">
        <v>285</v>
      </c>
      <c r="L231" s="16">
        <v>284</v>
      </c>
      <c r="M231" s="30"/>
      <c r="N231" s="30"/>
      <c r="O231" s="31" t="s">
        <v>289</v>
      </c>
    </row>
    <row r="232" spans="1:15" s="11" customFormat="1" ht="15.75">
      <c r="A232" s="17">
        <v>226</v>
      </c>
      <c r="B232" s="32" t="s">
        <v>299</v>
      </c>
      <c r="C232" s="22" t="s">
        <v>24</v>
      </c>
      <c r="D232" s="19">
        <f t="shared" si="6"/>
        <v>0.3</v>
      </c>
      <c r="E232" s="21"/>
      <c r="F232" s="19">
        <f t="shared" si="7"/>
        <v>0.3</v>
      </c>
      <c r="G232" s="21">
        <v>0.3</v>
      </c>
      <c r="H232" s="21"/>
      <c r="I232" s="21"/>
      <c r="J232" s="21"/>
      <c r="K232" s="22" t="s">
        <v>285</v>
      </c>
      <c r="L232" s="16">
        <v>320</v>
      </c>
      <c r="M232" s="15"/>
      <c r="N232" s="16" t="s">
        <v>27</v>
      </c>
      <c r="O232" s="10" t="s">
        <v>22</v>
      </c>
    </row>
    <row r="233" spans="1:15" s="11" customFormat="1" ht="15.75">
      <c r="A233" s="17">
        <v>227</v>
      </c>
      <c r="B233" s="24" t="s">
        <v>300</v>
      </c>
      <c r="C233" s="78" t="s">
        <v>32</v>
      </c>
      <c r="D233" s="19">
        <f t="shared" si="6"/>
        <v>2</v>
      </c>
      <c r="E233" s="41"/>
      <c r="F233" s="19">
        <f t="shared" si="7"/>
        <v>2</v>
      </c>
      <c r="G233" s="41">
        <v>1</v>
      </c>
      <c r="H233" s="41"/>
      <c r="I233" s="41"/>
      <c r="J233" s="41">
        <v>1</v>
      </c>
      <c r="K233" s="22" t="s">
        <v>285</v>
      </c>
      <c r="L233" s="15"/>
      <c r="M233" s="15"/>
      <c r="N233" s="16"/>
      <c r="O233" s="10" t="s">
        <v>22</v>
      </c>
    </row>
    <row r="234" spans="1:15" s="11" customFormat="1" ht="15.75">
      <c r="A234" s="17">
        <v>228</v>
      </c>
      <c r="B234" s="55" t="s">
        <v>301</v>
      </c>
      <c r="C234" s="22" t="s">
        <v>219</v>
      </c>
      <c r="D234" s="19">
        <f t="shared" si="6"/>
        <v>0.25</v>
      </c>
      <c r="E234" s="72"/>
      <c r="F234" s="19">
        <f t="shared" si="7"/>
        <v>0.25</v>
      </c>
      <c r="G234" s="42">
        <v>0.25</v>
      </c>
      <c r="H234" s="36"/>
      <c r="I234" s="43"/>
      <c r="J234" s="35"/>
      <c r="K234" s="52" t="s">
        <v>302</v>
      </c>
      <c r="L234" s="16">
        <v>39</v>
      </c>
      <c r="M234" s="39"/>
      <c r="N234" s="30"/>
      <c r="O234" s="31" t="s">
        <v>81</v>
      </c>
    </row>
    <row r="235" spans="1:15" s="11" customFormat="1" ht="15.75">
      <c r="A235" s="17">
        <v>229</v>
      </c>
      <c r="B235" s="33" t="s">
        <v>303</v>
      </c>
      <c r="C235" s="22" t="s">
        <v>24</v>
      </c>
      <c r="D235" s="19">
        <f t="shared" si="6"/>
        <v>2</v>
      </c>
      <c r="E235" s="35"/>
      <c r="F235" s="19">
        <f t="shared" si="7"/>
        <v>2</v>
      </c>
      <c r="G235" s="36">
        <v>2</v>
      </c>
      <c r="H235" s="36"/>
      <c r="I235" s="43"/>
      <c r="J235" s="36"/>
      <c r="K235" s="33" t="s">
        <v>302</v>
      </c>
      <c r="L235" s="16">
        <v>177</v>
      </c>
      <c r="M235" s="15"/>
      <c r="N235" s="30"/>
      <c r="O235" s="31" t="s">
        <v>81</v>
      </c>
    </row>
    <row r="236" spans="1:15" s="11" customFormat="1" ht="15.75">
      <c r="A236" s="17">
        <v>230</v>
      </c>
      <c r="B236" s="32" t="s">
        <v>304</v>
      </c>
      <c r="C236" s="22" t="s">
        <v>26</v>
      </c>
      <c r="D236" s="19">
        <f t="shared" si="6"/>
        <v>9</v>
      </c>
      <c r="E236" s="21"/>
      <c r="F236" s="19">
        <f t="shared" si="7"/>
        <v>9</v>
      </c>
      <c r="G236" s="21">
        <v>9</v>
      </c>
      <c r="H236" s="21"/>
      <c r="I236" s="21"/>
      <c r="J236" s="21"/>
      <c r="K236" s="22" t="s">
        <v>302</v>
      </c>
      <c r="L236" s="16"/>
      <c r="M236" s="15"/>
      <c r="N236" s="30"/>
      <c r="O236" s="31" t="s">
        <v>81</v>
      </c>
    </row>
    <row r="237" spans="1:15" s="11" customFormat="1" ht="15.75">
      <c r="A237" s="17">
        <v>231</v>
      </c>
      <c r="B237" s="53" t="s">
        <v>305</v>
      </c>
      <c r="C237" s="22" t="s">
        <v>137</v>
      </c>
      <c r="D237" s="19">
        <f t="shared" si="6"/>
        <v>1</v>
      </c>
      <c r="E237" s="54"/>
      <c r="F237" s="19">
        <f t="shared" si="7"/>
        <v>1</v>
      </c>
      <c r="G237" s="35"/>
      <c r="H237" s="36"/>
      <c r="I237" s="43"/>
      <c r="J237" s="36">
        <v>1</v>
      </c>
      <c r="K237" s="52" t="s">
        <v>306</v>
      </c>
      <c r="L237" s="63">
        <v>4</v>
      </c>
      <c r="M237" s="15"/>
      <c r="N237" s="30" t="s">
        <v>27</v>
      </c>
      <c r="O237" s="10" t="s">
        <v>22</v>
      </c>
    </row>
    <row r="238" spans="1:15" s="11" customFormat="1" ht="15.75">
      <c r="A238" s="17">
        <v>232</v>
      </c>
      <c r="B238" s="25" t="s">
        <v>307</v>
      </c>
      <c r="C238" s="22" t="s">
        <v>57</v>
      </c>
      <c r="D238" s="19">
        <f t="shared" si="6"/>
        <v>0.08</v>
      </c>
      <c r="E238" s="26"/>
      <c r="F238" s="19">
        <f t="shared" si="7"/>
        <v>0.08</v>
      </c>
      <c r="G238" s="27"/>
      <c r="H238" s="45"/>
      <c r="I238" s="27"/>
      <c r="J238" s="27">
        <v>0.08</v>
      </c>
      <c r="K238" s="25" t="s">
        <v>306</v>
      </c>
      <c r="L238" s="16">
        <v>21</v>
      </c>
      <c r="M238" s="39"/>
      <c r="N238" s="30" t="s">
        <v>27</v>
      </c>
      <c r="O238" s="10" t="s">
        <v>22</v>
      </c>
    </row>
    <row r="239" spans="1:15" s="11" customFormat="1" ht="15.75">
      <c r="A239" s="17">
        <v>233</v>
      </c>
      <c r="B239" s="25" t="s">
        <v>308</v>
      </c>
      <c r="C239" s="22" t="s">
        <v>57</v>
      </c>
      <c r="D239" s="19">
        <f t="shared" si="6"/>
        <v>7.0000000000000007E-2</v>
      </c>
      <c r="E239" s="26"/>
      <c r="F239" s="19">
        <f t="shared" si="7"/>
        <v>7.0000000000000007E-2</v>
      </c>
      <c r="G239" s="27"/>
      <c r="H239" s="45"/>
      <c r="I239" s="27"/>
      <c r="J239" s="27">
        <v>7.0000000000000007E-2</v>
      </c>
      <c r="K239" s="25" t="s">
        <v>306</v>
      </c>
      <c r="L239" s="16">
        <v>22</v>
      </c>
      <c r="M239" s="39"/>
      <c r="N239" s="30" t="s">
        <v>27</v>
      </c>
      <c r="O239" s="10" t="s">
        <v>22</v>
      </c>
    </row>
    <row r="240" spans="1:15" s="11" customFormat="1" ht="15.75">
      <c r="A240" s="17">
        <v>234</v>
      </c>
      <c r="B240" s="25" t="s">
        <v>309</v>
      </c>
      <c r="C240" s="22" t="s">
        <v>57</v>
      </c>
      <c r="D240" s="19">
        <f t="shared" si="6"/>
        <v>0.11</v>
      </c>
      <c r="E240" s="26"/>
      <c r="F240" s="19">
        <f t="shared" si="7"/>
        <v>0.11</v>
      </c>
      <c r="G240" s="27"/>
      <c r="H240" s="45"/>
      <c r="I240" s="27"/>
      <c r="J240" s="27">
        <v>0.11</v>
      </c>
      <c r="K240" s="25" t="s">
        <v>306</v>
      </c>
      <c r="L240" s="16">
        <v>23</v>
      </c>
      <c r="M240" s="39"/>
      <c r="N240" s="30" t="s">
        <v>27</v>
      </c>
      <c r="O240" s="10" t="s">
        <v>22</v>
      </c>
    </row>
    <row r="241" spans="1:15" s="11" customFormat="1" ht="15.75">
      <c r="A241" s="17">
        <v>235</v>
      </c>
      <c r="B241" s="33" t="s">
        <v>310</v>
      </c>
      <c r="C241" s="22" t="s">
        <v>219</v>
      </c>
      <c r="D241" s="19">
        <f t="shared" si="6"/>
        <v>1.4000000000000001</v>
      </c>
      <c r="E241" s="35">
        <v>1.1000000000000001</v>
      </c>
      <c r="F241" s="19">
        <f t="shared" si="7"/>
        <v>0.3</v>
      </c>
      <c r="G241" s="35">
        <v>0.15</v>
      </c>
      <c r="H241" s="36"/>
      <c r="I241" s="43"/>
      <c r="J241" s="35">
        <v>0.15</v>
      </c>
      <c r="K241" s="57" t="s">
        <v>306</v>
      </c>
      <c r="L241" s="16">
        <v>42</v>
      </c>
      <c r="M241" s="39"/>
      <c r="N241" s="30" t="s">
        <v>27</v>
      </c>
      <c r="O241" s="10" t="s">
        <v>22</v>
      </c>
    </row>
    <row r="242" spans="1:15" s="11" customFormat="1" ht="15.75">
      <c r="A242" s="17">
        <v>236</v>
      </c>
      <c r="B242" s="33" t="s">
        <v>311</v>
      </c>
      <c r="C242" s="22" t="s">
        <v>219</v>
      </c>
      <c r="D242" s="19">
        <f t="shared" si="6"/>
        <v>1.31</v>
      </c>
      <c r="E242" s="35">
        <v>1.2</v>
      </c>
      <c r="F242" s="19">
        <f t="shared" si="7"/>
        <v>0.11</v>
      </c>
      <c r="G242" s="35">
        <v>0.11</v>
      </c>
      <c r="H242" s="36"/>
      <c r="I242" s="43"/>
      <c r="J242" s="35"/>
      <c r="K242" s="57" t="s">
        <v>306</v>
      </c>
      <c r="L242" s="16">
        <v>43</v>
      </c>
      <c r="M242" s="39"/>
      <c r="N242" s="30" t="s">
        <v>27</v>
      </c>
      <c r="O242" s="10" t="s">
        <v>22</v>
      </c>
    </row>
    <row r="243" spans="1:15" s="11" customFormat="1" ht="15.75">
      <c r="A243" s="17">
        <v>237</v>
      </c>
      <c r="B243" s="25" t="s">
        <v>312</v>
      </c>
      <c r="C243" s="22" t="s">
        <v>24</v>
      </c>
      <c r="D243" s="19">
        <f t="shared" si="6"/>
        <v>0.02</v>
      </c>
      <c r="E243" s="26"/>
      <c r="F243" s="19">
        <f t="shared" si="7"/>
        <v>0.02</v>
      </c>
      <c r="G243" s="27"/>
      <c r="H243" s="45"/>
      <c r="I243" s="27"/>
      <c r="J243" s="27">
        <v>0.02</v>
      </c>
      <c r="K243" s="25" t="s">
        <v>306</v>
      </c>
      <c r="L243" s="16">
        <v>110</v>
      </c>
      <c r="M243" s="15"/>
      <c r="N243" s="30" t="s">
        <v>27</v>
      </c>
      <c r="O243" s="10" t="s">
        <v>22</v>
      </c>
    </row>
    <row r="244" spans="1:15" s="11" customFormat="1" ht="15.75">
      <c r="A244" s="17">
        <v>238</v>
      </c>
      <c r="B244" s="53" t="s">
        <v>313</v>
      </c>
      <c r="C244" s="22" t="s">
        <v>24</v>
      </c>
      <c r="D244" s="19">
        <f t="shared" si="6"/>
        <v>0.04</v>
      </c>
      <c r="E244" s="54"/>
      <c r="F244" s="19">
        <f t="shared" si="7"/>
        <v>0.04</v>
      </c>
      <c r="G244" s="36"/>
      <c r="H244" s="36"/>
      <c r="I244" s="43"/>
      <c r="J244" s="36">
        <v>0.04</v>
      </c>
      <c r="K244" s="52" t="s">
        <v>306</v>
      </c>
      <c r="L244" s="16">
        <v>155</v>
      </c>
      <c r="M244" s="15"/>
      <c r="N244" s="30"/>
      <c r="O244" s="10" t="s">
        <v>22</v>
      </c>
    </row>
    <row r="245" spans="1:15" s="11" customFormat="1" ht="15.75">
      <c r="A245" s="17">
        <v>239</v>
      </c>
      <c r="B245" s="32" t="s">
        <v>314</v>
      </c>
      <c r="C245" s="22" t="s">
        <v>26</v>
      </c>
      <c r="D245" s="19">
        <f t="shared" si="6"/>
        <v>7</v>
      </c>
      <c r="E245" s="21"/>
      <c r="F245" s="19">
        <f t="shared" si="7"/>
        <v>7</v>
      </c>
      <c r="G245" s="21">
        <v>7</v>
      </c>
      <c r="H245" s="21"/>
      <c r="I245" s="21"/>
      <c r="J245" s="21"/>
      <c r="K245" s="22" t="s">
        <v>306</v>
      </c>
      <c r="L245" s="16">
        <v>246</v>
      </c>
      <c r="M245" s="15"/>
      <c r="N245" s="30"/>
      <c r="O245" s="10" t="s">
        <v>22</v>
      </c>
    </row>
    <row r="246" spans="1:15" s="11" customFormat="1" ht="15.75">
      <c r="A246" s="17">
        <v>240</v>
      </c>
      <c r="B246" s="32" t="s">
        <v>315</v>
      </c>
      <c r="C246" s="22" t="s">
        <v>137</v>
      </c>
      <c r="D246" s="19">
        <f t="shared" si="6"/>
        <v>0.3</v>
      </c>
      <c r="E246" s="21"/>
      <c r="F246" s="19">
        <f t="shared" si="7"/>
        <v>0.3</v>
      </c>
      <c r="G246" s="21"/>
      <c r="H246" s="21"/>
      <c r="I246" s="21"/>
      <c r="J246" s="21">
        <v>0.3</v>
      </c>
      <c r="K246" s="22" t="s">
        <v>306</v>
      </c>
      <c r="L246" s="63">
        <v>253</v>
      </c>
      <c r="M246" s="15"/>
      <c r="N246" s="16"/>
      <c r="O246" s="10" t="s">
        <v>22</v>
      </c>
    </row>
    <row r="247" spans="1:15" s="11" customFormat="1" ht="15.75">
      <c r="A247" s="17">
        <v>241</v>
      </c>
      <c r="B247" s="32" t="s">
        <v>316</v>
      </c>
      <c r="C247" s="22" t="s">
        <v>107</v>
      </c>
      <c r="D247" s="19">
        <f t="shared" si="6"/>
        <v>1.7</v>
      </c>
      <c r="E247" s="21"/>
      <c r="F247" s="19">
        <f t="shared" si="7"/>
        <v>1.7</v>
      </c>
      <c r="G247" s="21"/>
      <c r="H247" s="21"/>
      <c r="I247" s="21"/>
      <c r="J247" s="21">
        <v>1.7</v>
      </c>
      <c r="K247" s="22" t="s">
        <v>306</v>
      </c>
      <c r="L247" s="16">
        <v>267</v>
      </c>
      <c r="M247" s="15"/>
      <c r="N247" s="16" t="s">
        <v>27</v>
      </c>
      <c r="O247" s="10" t="s">
        <v>22</v>
      </c>
    </row>
    <row r="248" spans="1:15" s="11" customFormat="1" ht="15.75">
      <c r="A248" s="17">
        <v>242</v>
      </c>
      <c r="B248" s="32" t="s">
        <v>317</v>
      </c>
      <c r="C248" s="22" t="s">
        <v>24</v>
      </c>
      <c r="D248" s="19">
        <f t="shared" si="6"/>
        <v>0.21</v>
      </c>
      <c r="E248" s="21"/>
      <c r="F248" s="19">
        <f t="shared" si="7"/>
        <v>0.21</v>
      </c>
      <c r="G248" s="21"/>
      <c r="H248" s="21"/>
      <c r="I248" s="21"/>
      <c r="J248" s="21">
        <v>0.21</v>
      </c>
      <c r="K248" s="22" t="s">
        <v>306</v>
      </c>
      <c r="L248" s="16">
        <v>321</v>
      </c>
      <c r="M248" s="15"/>
      <c r="N248" s="16"/>
      <c r="O248" s="10" t="s">
        <v>22</v>
      </c>
    </row>
    <row r="249" spans="1:15" s="11" customFormat="1" ht="15.75">
      <c r="A249" s="17">
        <v>243</v>
      </c>
      <c r="B249" s="32" t="s">
        <v>318</v>
      </c>
      <c r="C249" s="22" t="s">
        <v>24</v>
      </c>
      <c r="D249" s="19">
        <f t="shared" si="6"/>
        <v>0.15</v>
      </c>
      <c r="E249" s="21"/>
      <c r="F249" s="19">
        <f t="shared" si="7"/>
        <v>0.15</v>
      </c>
      <c r="G249" s="21"/>
      <c r="H249" s="21"/>
      <c r="I249" s="21"/>
      <c r="J249" s="21">
        <v>0.15</v>
      </c>
      <c r="K249" s="22" t="s">
        <v>306</v>
      </c>
      <c r="L249" s="16">
        <v>322</v>
      </c>
      <c r="M249" s="15"/>
      <c r="N249" s="16" t="s">
        <v>27</v>
      </c>
      <c r="O249" s="10" t="s">
        <v>22</v>
      </c>
    </row>
    <row r="250" spans="1:15" s="11" customFormat="1" ht="15.75">
      <c r="A250" s="17">
        <v>244</v>
      </c>
      <c r="B250" s="32" t="s">
        <v>319</v>
      </c>
      <c r="C250" s="22" t="s">
        <v>24</v>
      </c>
      <c r="D250" s="19">
        <f t="shared" si="6"/>
        <v>0.66</v>
      </c>
      <c r="E250" s="21"/>
      <c r="F250" s="19">
        <f t="shared" si="7"/>
        <v>0.66</v>
      </c>
      <c r="G250" s="21"/>
      <c r="H250" s="21"/>
      <c r="I250" s="21"/>
      <c r="J250" s="21">
        <v>0.66</v>
      </c>
      <c r="K250" s="22" t="s">
        <v>306</v>
      </c>
      <c r="L250" s="16">
        <v>323</v>
      </c>
      <c r="M250" s="15"/>
      <c r="N250" s="16" t="s">
        <v>27</v>
      </c>
      <c r="O250" s="10" t="s">
        <v>22</v>
      </c>
    </row>
    <row r="251" spans="1:15" s="11" customFormat="1" ht="15.75">
      <c r="A251" s="17">
        <v>245</v>
      </c>
      <c r="B251" s="32" t="s">
        <v>320</v>
      </c>
      <c r="C251" s="22" t="s">
        <v>55</v>
      </c>
      <c r="D251" s="19">
        <f t="shared" si="6"/>
        <v>5.5600000000000005</v>
      </c>
      <c r="E251" s="21">
        <v>4</v>
      </c>
      <c r="F251" s="19">
        <f t="shared" si="7"/>
        <v>1.56</v>
      </c>
      <c r="G251" s="21">
        <v>1.56</v>
      </c>
      <c r="H251" s="21"/>
      <c r="I251" s="21"/>
      <c r="J251" s="21"/>
      <c r="K251" s="22" t="s">
        <v>306</v>
      </c>
      <c r="L251" s="16">
        <v>347</v>
      </c>
      <c r="M251" s="15"/>
      <c r="N251" s="16" t="s">
        <v>27</v>
      </c>
      <c r="O251" s="10" t="s">
        <v>22</v>
      </c>
    </row>
    <row r="252" spans="1:15" s="11" customFormat="1" ht="15.75">
      <c r="A252" s="17">
        <v>246</v>
      </c>
      <c r="B252" s="24" t="s">
        <v>321</v>
      </c>
      <c r="C252" s="22" t="s">
        <v>24</v>
      </c>
      <c r="D252" s="19">
        <f t="shared" si="6"/>
        <v>0.08</v>
      </c>
      <c r="E252" s="41"/>
      <c r="F252" s="19">
        <f t="shared" si="7"/>
        <v>0.08</v>
      </c>
      <c r="G252" s="41"/>
      <c r="H252" s="41"/>
      <c r="I252" s="41"/>
      <c r="J252" s="41">
        <v>0.08</v>
      </c>
      <c r="K252" s="22" t="s">
        <v>306</v>
      </c>
      <c r="L252" s="15"/>
      <c r="M252" s="15"/>
      <c r="N252" s="16"/>
      <c r="O252" s="10">
        <v>2018</v>
      </c>
    </row>
    <row r="253" spans="1:15" s="11" customFormat="1" ht="15.75">
      <c r="A253" s="17">
        <v>247</v>
      </c>
      <c r="B253" s="24" t="s">
        <v>322</v>
      </c>
      <c r="C253" s="22" t="s">
        <v>24</v>
      </c>
      <c r="D253" s="19">
        <f t="shared" si="6"/>
        <v>0.03</v>
      </c>
      <c r="E253" s="41"/>
      <c r="F253" s="19">
        <f t="shared" si="7"/>
        <v>0.03</v>
      </c>
      <c r="G253" s="41"/>
      <c r="H253" s="41"/>
      <c r="I253" s="41"/>
      <c r="J253" s="41">
        <v>0.03</v>
      </c>
      <c r="K253" s="22" t="s">
        <v>306</v>
      </c>
      <c r="L253" s="15"/>
      <c r="M253" s="15"/>
      <c r="N253" s="16"/>
      <c r="O253" s="10">
        <v>2018</v>
      </c>
    </row>
    <row r="254" spans="1:15" s="11" customFormat="1" ht="15.75">
      <c r="A254" s="17">
        <v>248</v>
      </c>
      <c r="B254" s="24" t="s">
        <v>323</v>
      </c>
      <c r="C254" s="22" t="s">
        <v>24</v>
      </c>
      <c r="D254" s="19">
        <f t="shared" si="6"/>
        <v>0.02</v>
      </c>
      <c r="E254" s="41"/>
      <c r="F254" s="19">
        <f t="shared" si="7"/>
        <v>0.02</v>
      </c>
      <c r="G254" s="41"/>
      <c r="H254" s="41"/>
      <c r="I254" s="41"/>
      <c r="J254" s="41">
        <v>0.02</v>
      </c>
      <c r="K254" s="22" t="s">
        <v>306</v>
      </c>
      <c r="L254" s="15"/>
      <c r="M254" s="15"/>
      <c r="N254" s="16"/>
      <c r="O254" s="10">
        <v>2018</v>
      </c>
    </row>
    <row r="255" spans="1:15" s="11" customFormat="1" ht="15.75">
      <c r="A255" s="17">
        <v>249</v>
      </c>
      <c r="B255" s="24" t="s">
        <v>324</v>
      </c>
      <c r="C255" s="78" t="s">
        <v>359</v>
      </c>
      <c r="D255" s="19">
        <f t="shared" si="6"/>
        <v>0.45</v>
      </c>
      <c r="E255" s="41"/>
      <c r="F255" s="19">
        <f t="shared" si="7"/>
        <v>0.45</v>
      </c>
      <c r="G255" s="41">
        <v>0.2</v>
      </c>
      <c r="H255" s="41"/>
      <c r="I255" s="41"/>
      <c r="J255" s="41">
        <v>0.25</v>
      </c>
      <c r="K255" s="22" t="s">
        <v>306</v>
      </c>
      <c r="L255" s="15"/>
      <c r="M255" s="15"/>
      <c r="N255" s="16"/>
      <c r="O255" s="10">
        <v>2018</v>
      </c>
    </row>
    <row r="256" spans="1:15" s="11" customFormat="1" ht="15.75">
      <c r="A256" s="17">
        <v>250</v>
      </c>
      <c r="B256" s="24" t="s">
        <v>325</v>
      </c>
      <c r="C256" s="78" t="s">
        <v>376</v>
      </c>
      <c r="D256" s="19">
        <f t="shared" si="6"/>
        <v>0.2</v>
      </c>
      <c r="E256" s="21"/>
      <c r="F256" s="19">
        <f t="shared" si="7"/>
        <v>0.2</v>
      </c>
      <c r="G256" s="41">
        <v>0.2</v>
      </c>
      <c r="H256" s="41"/>
      <c r="I256" s="41"/>
      <c r="J256" s="41"/>
      <c r="K256" s="22" t="s">
        <v>306</v>
      </c>
      <c r="L256" s="15"/>
      <c r="M256" s="15"/>
      <c r="N256" s="16"/>
      <c r="O256" s="10"/>
    </row>
    <row r="257" spans="1:15" s="11" customFormat="1" ht="15.75">
      <c r="A257" s="17">
        <v>251</v>
      </c>
      <c r="B257" s="37" t="s">
        <v>326</v>
      </c>
      <c r="C257" s="22" t="s">
        <v>219</v>
      </c>
      <c r="D257" s="19">
        <f t="shared" si="6"/>
        <v>0.63</v>
      </c>
      <c r="E257" s="42">
        <v>0.5</v>
      </c>
      <c r="F257" s="19">
        <f t="shared" si="7"/>
        <v>0.13</v>
      </c>
      <c r="G257" s="42">
        <v>0.13</v>
      </c>
      <c r="H257" s="36"/>
      <c r="I257" s="43"/>
      <c r="J257" s="35"/>
      <c r="K257" s="52" t="s">
        <v>327</v>
      </c>
      <c r="L257" s="16">
        <v>38</v>
      </c>
      <c r="M257" s="39"/>
      <c r="N257" s="30"/>
      <c r="O257" s="31" t="s">
        <v>328</v>
      </c>
    </row>
    <row r="258" spans="1:15" s="11" customFormat="1" ht="15.75">
      <c r="A258" s="17">
        <v>252</v>
      </c>
      <c r="B258" s="28" t="s">
        <v>329</v>
      </c>
      <c r="C258" s="22" t="s">
        <v>330</v>
      </c>
      <c r="D258" s="19">
        <f t="shared" si="6"/>
        <v>0.01</v>
      </c>
      <c r="E258" s="45"/>
      <c r="F258" s="19">
        <f t="shared" si="7"/>
        <v>0.01</v>
      </c>
      <c r="G258" s="36"/>
      <c r="H258" s="36"/>
      <c r="I258" s="36"/>
      <c r="J258" s="36">
        <v>0.01</v>
      </c>
      <c r="K258" s="25" t="s">
        <v>327</v>
      </c>
      <c r="L258" s="16">
        <v>199</v>
      </c>
      <c r="M258" s="15"/>
      <c r="N258" s="30"/>
      <c r="O258" s="31" t="s">
        <v>331</v>
      </c>
    </row>
    <row r="259" spans="1:15" s="11" customFormat="1" ht="15.75">
      <c r="A259" s="17">
        <v>253</v>
      </c>
      <c r="B259" s="37" t="s">
        <v>332</v>
      </c>
      <c r="C259" s="22" t="s">
        <v>330</v>
      </c>
      <c r="D259" s="19">
        <f t="shared" si="6"/>
        <v>1.5</v>
      </c>
      <c r="E259" s="42"/>
      <c r="F259" s="19">
        <f t="shared" si="7"/>
        <v>1.5</v>
      </c>
      <c r="G259" s="35">
        <v>1.2</v>
      </c>
      <c r="H259" s="36"/>
      <c r="I259" s="43"/>
      <c r="J259" s="36">
        <v>0.3</v>
      </c>
      <c r="K259" s="52" t="s">
        <v>327</v>
      </c>
      <c r="L259" s="16">
        <v>200</v>
      </c>
      <c r="M259" s="15"/>
      <c r="N259" s="30"/>
      <c r="O259" s="31" t="s">
        <v>331</v>
      </c>
    </row>
    <row r="260" spans="1:15" s="11" customFormat="1" ht="15.75">
      <c r="A260" s="17">
        <v>254</v>
      </c>
      <c r="B260" s="25" t="s">
        <v>333</v>
      </c>
      <c r="C260" s="22" t="s">
        <v>334</v>
      </c>
      <c r="D260" s="19">
        <f t="shared" si="6"/>
        <v>0.3</v>
      </c>
      <c r="E260" s="26"/>
      <c r="F260" s="19">
        <f t="shared" si="7"/>
        <v>0.3</v>
      </c>
      <c r="G260" s="27">
        <v>0.3</v>
      </c>
      <c r="H260" s="45"/>
      <c r="I260" s="27"/>
      <c r="J260" s="27"/>
      <c r="K260" s="25" t="s">
        <v>327</v>
      </c>
      <c r="L260" s="16">
        <v>201</v>
      </c>
      <c r="M260" s="39"/>
      <c r="N260" s="30" t="s">
        <v>27</v>
      </c>
      <c r="O260" s="31" t="s">
        <v>110</v>
      </c>
    </row>
    <row r="261" spans="1:15" s="11" customFormat="1" ht="15.75">
      <c r="A261" s="17">
        <v>255</v>
      </c>
      <c r="B261" s="32" t="s">
        <v>335</v>
      </c>
      <c r="C261" s="22" t="s">
        <v>330</v>
      </c>
      <c r="D261" s="19">
        <f t="shared" si="6"/>
        <v>4.4999999999999998E-2</v>
      </c>
      <c r="E261" s="21"/>
      <c r="F261" s="19">
        <f t="shared" si="7"/>
        <v>4.4999999999999998E-2</v>
      </c>
      <c r="G261" s="21"/>
      <c r="H261" s="21"/>
      <c r="I261" s="21"/>
      <c r="J261" s="21">
        <v>4.4999999999999998E-2</v>
      </c>
      <c r="K261" s="22" t="s">
        <v>327</v>
      </c>
      <c r="L261" s="16">
        <v>329</v>
      </c>
      <c r="M261" s="15"/>
      <c r="N261" s="16" t="s">
        <v>27</v>
      </c>
      <c r="O261" s="10"/>
    </row>
    <row r="262" spans="1:15" s="11" customFormat="1" ht="15.75">
      <c r="A262" s="17">
        <v>256</v>
      </c>
      <c r="B262" s="32" t="s">
        <v>336</v>
      </c>
      <c r="C262" s="22" t="s">
        <v>330</v>
      </c>
      <c r="D262" s="19">
        <f t="shared" ref="D262:D297" si="8">E262+F262</f>
        <v>0.05</v>
      </c>
      <c r="E262" s="21"/>
      <c r="F262" s="19">
        <f t="shared" ref="F262:F297" si="9">SUM(G262:J262)</f>
        <v>0.05</v>
      </c>
      <c r="G262" s="21"/>
      <c r="H262" s="21"/>
      <c r="I262" s="21"/>
      <c r="J262" s="21">
        <v>0.05</v>
      </c>
      <c r="K262" s="22" t="s">
        <v>327</v>
      </c>
      <c r="L262" s="16">
        <v>330</v>
      </c>
      <c r="M262" s="15"/>
      <c r="N262" s="16" t="s">
        <v>27</v>
      </c>
      <c r="O262" s="10" t="s">
        <v>331</v>
      </c>
    </row>
    <row r="263" spans="1:15" s="11" customFormat="1" ht="15.75">
      <c r="A263" s="17">
        <v>257</v>
      </c>
      <c r="B263" s="32" t="s">
        <v>337</v>
      </c>
      <c r="C263" s="22" t="s">
        <v>330</v>
      </c>
      <c r="D263" s="19">
        <f t="shared" si="8"/>
        <v>1.2</v>
      </c>
      <c r="E263" s="21"/>
      <c r="F263" s="19">
        <f t="shared" si="9"/>
        <v>1.2</v>
      </c>
      <c r="G263" s="21"/>
      <c r="H263" s="21"/>
      <c r="I263" s="21"/>
      <c r="J263" s="21">
        <v>1.2</v>
      </c>
      <c r="K263" s="22" t="s">
        <v>327</v>
      </c>
      <c r="L263" s="16"/>
      <c r="M263" s="15"/>
      <c r="N263" s="16"/>
      <c r="O263" s="10">
        <v>2018</v>
      </c>
    </row>
    <row r="264" spans="1:15" s="11" customFormat="1" ht="15.75">
      <c r="A264" s="17">
        <v>258</v>
      </c>
      <c r="B264" s="24" t="s">
        <v>338</v>
      </c>
      <c r="C264" s="78" t="s">
        <v>377</v>
      </c>
      <c r="D264" s="19">
        <f t="shared" si="8"/>
        <v>0.35</v>
      </c>
      <c r="E264" s="41"/>
      <c r="F264" s="19">
        <f t="shared" si="9"/>
        <v>0.35</v>
      </c>
      <c r="G264" s="41">
        <v>0.35</v>
      </c>
      <c r="H264" s="41"/>
      <c r="I264" s="41"/>
      <c r="J264" s="41"/>
      <c r="K264" s="22" t="s">
        <v>327</v>
      </c>
      <c r="L264" s="15"/>
      <c r="M264" s="15"/>
      <c r="N264" s="16"/>
      <c r="O264" s="10">
        <v>2018</v>
      </c>
    </row>
    <row r="265" spans="1:15" s="11" customFormat="1" ht="15.75">
      <c r="A265" s="17">
        <v>259</v>
      </c>
      <c r="B265" s="24" t="s">
        <v>339</v>
      </c>
      <c r="C265" s="22" t="s">
        <v>41</v>
      </c>
      <c r="D265" s="19">
        <f t="shared" si="8"/>
        <v>1.3</v>
      </c>
      <c r="E265" s="41"/>
      <c r="F265" s="19">
        <f t="shared" si="9"/>
        <v>1.3</v>
      </c>
      <c r="G265" s="41"/>
      <c r="H265" s="41"/>
      <c r="I265" s="41"/>
      <c r="J265" s="41">
        <v>1.3</v>
      </c>
      <c r="K265" s="22" t="s">
        <v>327</v>
      </c>
      <c r="L265" s="15"/>
      <c r="M265" s="15"/>
      <c r="N265" s="16"/>
      <c r="O265" s="10" t="s">
        <v>22</v>
      </c>
    </row>
    <row r="266" spans="1:15" s="11" customFormat="1" ht="15.75">
      <c r="A266" s="17">
        <v>260</v>
      </c>
      <c r="B266" s="24" t="s">
        <v>340</v>
      </c>
      <c r="C266" s="78" t="s">
        <v>169</v>
      </c>
      <c r="D266" s="19">
        <f t="shared" si="8"/>
        <v>0.6</v>
      </c>
      <c r="E266" s="41"/>
      <c r="F266" s="19">
        <f t="shared" si="9"/>
        <v>0.6</v>
      </c>
      <c r="G266" s="41">
        <v>0.6</v>
      </c>
      <c r="H266" s="41"/>
      <c r="I266" s="41"/>
      <c r="J266" s="41"/>
      <c r="K266" s="22" t="s">
        <v>327</v>
      </c>
      <c r="L266" s="15"/>
      <c r="M266" s="15"/>
      <c r="N266" s="16"/>
      <c r="O266" s="10" t="s">
        <v>22</v>
      </c>
    </row>
    <row r="267" spans="1:15" s="11" customFormat="1" ht="15.75">
      <c r="A267" s="17">
        <v>261</v>
      </c>
      <c r="B267" s="25" t="s">
        <v>341</v>
      </c>
      <c r="C267" s="22" t="s">
        <v>219</v>
      </c>
      <c r="D267" s="19">
        <f t="shared" si="8"/>
        <v>1.2</v>
      </c>
      <c r="E267" s="26"/>
      <c r="F267" s="19">
        <f t="shared" si="9"/>
        <v>1.2</v>
      </c>
      <c r="G267" s="27">
        <v>1.2</v>
      </c>
      <c r="H267" s="45"/>
      <c r="I267" s="27"/>
      <c r="J267" s="27"/>
      <c r="K267" s="25" t="s">
        <v>342</v>
      </c>
      <c r="L267" s="16">
        <v>37</v>
      </c>
      <c r="M267" s="39"/>
      <c r="N267" s="30"/>
      <c r="O267" s="31" t="s">
        <v>22</v>
      </c>
    </row>
    <row r="268" spans="1:15" s="11" customFormat="1" ht="15.75">
      <c r="A268" s="17">
        <v>262</v>
      </c>
      <c r="B268" s="25" t="s">
        <v>343</v>
      </c>
      <c r="C268" s="22" t="s">
        <v>24</v>
      </c>
      <c r="D268" s="19">
        <f t="shared" si="8"/>
        <v>3</v>
      </c>
      <c r="E268" s="26"/>
      <c r="F268" s="19">
        <f t="shared" si="9"/>
        <v>3</v>
      </c>
      <c r="G268" s="27">
        <v>3</v>
      </c>
      <c r="H268" s="45"/>
      <c r="I268" s="27"/>
      <c r="J268" s="27"/>
      <c r="K268" s="25" t="s">
        <v>342</v>
      </c>
      <c r="L268" s="16">
        <v>111</v>
      </c>
      <c r="M268" s="15"/>
      <c r="N268" s="30"/>
      <c r="O268" s="31" t="s">
        <v>22</v>
      </c>
    </row>
    <row r="269" spans="1:15" s="11" customFormat="1" ht="15.75">
      <c r="A269" s="17">
        <v>263</v>
      </c>
      <c r="B269" s="25" t="s">
        <v>344</v>
      </c>
      <c r="C269" s="22" t="s">
        <v>24</v>
      </c>
      <c r="D269" s="19">
        <f t="shared" si="8"/>
        <v>0.1</v>
      </c>
      <c r="E269" s="26"/>
      <c r="F269" s="19">
        <f t="shared" si="9"/>
        <v>0.1</v>
      </c>
      <c r="G269" s="27"/>
      <c r="H269" s="45"/>
      <c r="I269" s="27"/>
      <c r="J269" s="27">
        <v>0.1</v>
      </c>
      <c r="K269" s="25" t="s">
        <v>342</v>
      </c>
      <c r="L269" s="16">
        <v>112</v>
      </c>
      <c r="M269" s="15"/>
      <c r="N269" s="30"/>
      <c r="O269" s="31" t="s">
        <v>22</v>
      </c>
    </row>
    <row r="270" spans="1:15" s="11" customFormat="1" ht="15.75">
      <c r="A270" s="17">
        <v>264</v>
      </c>
      <c r="B270" s="25" t="s">
        <v>345</v>
      </c>
      <c r="C270" s="22" t="s">
        <v>24</v>
      </c>
      <c r="D270" s="19">
        <f t="shared" si="8"/>
        <v>0.41</v>
      </c>
      <c r="E270" s="26"/>
      <c r="F270" s="19">
        <f t="shared" si="9"/>
        <v>0.41</v>
      </c>
      <c r="G270" s="27"/>
      <c r="H270" s="45"/>
      <c r="I270" s="27"/>
      <c r="J270" s="27">
        <v>0.41</v>
      </c>
      <c r="K270" s="25" t="s">
        <v>342</v>
      </c>
      <c r="L270" s="16">
        <v>115</v>
      </c>
      <c r="M270" s="15"/>
      <c r="N270" s="30" t="s">
        <v>27</v>
      </c>
      <c r="O270" s="31" t="s">
        <v>22</v>
      </c>
    </row>
    <row r="271" spans="1:15" s="11" customFormat="1" ht="15.75">
      <c r="A271" s="17">
        <v>265</v>
      </c>
      <c r="B271" s="25" t="s">
        <v>346</v>
      </c>
      <c r="C271" s="22" t="s">
        <v>24</v>
      </c>
      <c r="D271" s="19">
        <f t="shared" si="8"/>
        <v>0.3</v>
      </c>
      <c r="E271" s="26"/>
      <c r="F271" s="19">
        <f t="shared" si="9"/>
        <v>0.3</v>
      </c>
      <c r="G271" s="27"/>
      <c r="H271" s="45"/>
      <c r="I271" s="27"/>
      <c r="J271" s="27">
        <v>0.3</v>
      </c>
      <c r="K271" s="25" t="s">
        <v>342</v>
      </c>
      <c r="L271" s="16">
        <v>116</v>
      </c>
      <c r="M271" s="15"/>
      <c r="N271" s="30"/>
      <c r="O271" s="31" t="s">
        <v>22</v>
      </c>
    </row>
    <row r="272" spans="1:15" s="11" customFormat="1" ht="15.75">
      <c r="A272" s="17">
        <v>266</v>
      </c>
      <c r="B272" s="33" t="s">
        <v>347</v>
      </c>
      <c r="C272" s="22" t="s">
        <v>24</v>
      </c>
      <c r="D272" s="19">
        <f t="shared" si="8"/>
        <v>0.5</v>
      </c>
      <c r="E272" s="35"/>
      <c r="F272" s="19">
        <f t="shared" si="9"/>
        <v>0.5</v>
      </c>
      <c r="G272" s="36"/>
      <c r="H272" s="36"/>
      <c r="I272" s="43"/>
      <c r="J272" s="36">
        <v>0.5</v>
      </c>
      <c r="K272" s="33" t="s">
        <v>342</v>
      </c>
      <c r="L272" s="16">
        <v>173</v>
      </c>
      <c r="M272" s="15"/>
      <c r="N272" s="30"/>
      <c r="O272" s="31" t="s">
        <v>22</v>
      </c>
    </row>
    <row r="273" spans="1:15" s="11" customFormat="1" ht="15.75">
      <c r="A273" s="17">
        <v>267</v>
      </c>
      <c r="B273" s="32" t="s">
        <v>348</v>
      </c>
      <c r="C273" s="22" t="s">
        <v>24</v>
      </c>
      <c r="D273" s="19">
        <f t="shared" si="8"/>
        <v>0.5</v>
      </c>
      <c r="E273" s="21"/>
      <c r="F273" s="19">
        <f t="shared" si="9"/>
        <v>0.5</v>
      </c>
      <c r="G273" s="21">
        <v>0.5</v>
      </c>
      <c r="H273" s="21"/>
      <c r="I273" s="21"/>
      <c r="J273" s="21"/>
      <c r="K273" s="22" t="s">
        <v>342</v>
      </c>
      <c r="L273" s="16">
        <v>324</v>
      </c>
      <c r="M273" s="15"/>
      <c r="N273" s="16" t="s">
        <v>27</v>
      </c>
      <c r="O273" s="31" t="s">
        <v>22</v>
      </c>
    </row>
    <row r="274" spans="1:15" s="11" customFormat="1" ht="15.75">
      <c r="A274" s="17">
        <v>268</v>
      </c>
      <c r="B274" s="32" t="s">
        <v>349</v>
      </c>
      <c r="C274" s="22" t="s">
        <v>55</v>
      </c>
      <c r="D274" s="19">
        <f t="shared" si="8"/>
        <v>3</v>
      </c>
      <c r="E274" s="21">
        <v>2</v>
      </c>
      <c r="F274" s="19">
        <f t="shared" si="9"/>
        <v>1</v>
      </c>
      <c r="G274" s="21"/>
      <c r="H274" s="21"/>
      <c r="I274" s="21"/>
      <c r="J274" s="21">
        <v>1</v>
      </c>
      <c r="K274" s="22" t="s">
        <v>342</v>
      </c>
      <c r="L274" s="16">
        <v>348</v>
      </c>
      <c r="M274" s="15"/>
      <c r="N274" s="16"/>
      <c r="O274" s="31" t="s">
        <v>22</v>
      </c>
    </row>
    <row r="275" spans="1:15" s="11" customFormat="1" ht="15.75">
      <c r="A275" s="17">
        <v>269</v>
      </c>
      <c r="B275" s="24" t="s">
        <v>350</v>
      </c>
      <c r="C275" s="78" t="s">
        <v>169</v>
      </c>
      <c r="D275" s="19">
        <f t="shared" si="8"/>
        <v>0.28000000000000003</v>
      </c>
      <c r="E275" s="41"/>
      <c r="F275" s="19">
        <f t="shared" si="9"/>
        <v>0.28000000000000003</v>
      </c>
      <c r="G275" s="41"/>
      <c r="H275" s="41"/>
      <c r="I275" s="41"/>
      <c r="J275" s="41">
        <v>0.28000000000000003</v>
      </c>
      <c r="K275" s="24"/>
      <c r="L275" s="15"/>
      <c r="M275" s="15"/>
      <c r="N275" s="16"/>
      <c r="O275" s="31" t="s">
        <v>22</v>
      </c>
    </row>
    <row r="276" spans="1:15" s="11" customFormat="1" ht="15.75">
      <c r="A276" s="17">
        <v>270</v>
      </c>
      <c r="B276" s="25" t="s">
        <v>351</v>
      </c>
      <c r="C276" s="22" t="s">
        <v>57</v>
      </c>
      <c r="D276" s="19">
        <f t="shared" si="8"/>
        <v>0.25</v>
      </c>
      <c r="E276" s="26"/>
      <c r="F276" s="19">
        <f t="shared" si="9"/>
        <v>0.25</v>
      </c>
      <c r="G276" s="27">
        <v>0.25</v>
      </c>
      <c r="H276" s="45"/>
      <c r="I276" s="27"/>
      <c r="J276" s="27"/>
      <c r="K276" s="25" t="s">
        <v>352</v>
      </c>
      <c r="L276" s="16">
        <v>8</v>
      </c>
      <c r="M276" s="39"/>
      <c r="N276" s="73" t="s">
        <v>81</v>
      </c>
      <c r="O276" s="31" t="s">
        <v>59</v>
      </c>
    </row>
    <row r="277" spans="1:15" s="11" customFormat="1" ht="15.75">
      <c r="A277" s="17">
        <v>271</v>
      </c>
      <c r="B277" s="25" t="s">
        <v>353</v>
      </c>
      <c r="C277" s="22" t="s">
        <v>57</v>
      </c>
      <c r="D277" s="19">
        <f t="shared" si="8"/>
        <v>0.25</v>
      </c>
      <c r="E277" s="26"/>
      <c r="F277" s="19">
        <f t="shared" si="9"/>
        <v>0.25</v>
      </c>
      <c r="G277" s="26"/>
      <c r="H277" s="45"/>
      <c r="I277" s="27"/>
      <c r="J277" s="27">
        <v>0.25</v>
      </c>
      <c r="K277" s="25" t="s">
        <v>352</v>
      </c>
      <c r="L277" s="16">
        <v>9</v>
      </c>
      <c r="M277" s="39"/>
      <c r="N277" s="73" t="s">
        <v>81</v>
      </c>
      <c r="O277" s="31" t="s">
        <v>59</v>
      </c>
    </row>
    <row r="278" spans="1:15" s="11" customFormat="1" ht="15.75">
      <c r="A278" s="17">
        <v>272</v>
      </c>
      <c r="B278" s="25" t="s">
        <v>354</v>
      </c>
      <c r="C278" s="22" t="s">
        <v>57</v>
      </c>
      <c r="D278" s="19">
        <f t="shared" si="8"/>
        <v>0.25</v>
      </c>
      <c r="E278" s="26"/>
      <c r="F278" s="19">
        <f t="shared" si="9"/>
        <v>0.25</v>
      </c>
      <c r="G278" s="27">
        <v>0.25</v>
      </c>
      <c r="H278" s="45"/>
      <c r="I278" s="27"/>
      <c r="J278" s="27"/>
      <c r="K278" s="25" t="s">
        <v>352</v>
      </c>
      <c r="L278" s="16">
        <v>10</v>
      </c>
      <c r="M278" s="39"/>
      <c r="N278" s="73" t="s">
        <v>81</v>
      </c>
      <c r="O278" s="31" t="s">
        <v>59</v>
      </c>
    </row>
    <row r="279" spans="1:15" s="11" customFormat="1" ht="15.75">
      <c r="A279" s="17">
        <v>273</v>
      </c>
      <c r="B279" s="25" t="s">
        <v>355</v>
      </c>
      <c r="C279" s="22" t="s">
        <v>57</v>
      </c>
      <c r="D279" s="19">
        <f t="shared" si="8"/>
        <v>0.25</v>
      </c>
      <c r="E279" s="26"/>
      <c r="F279" s="19">
        <f t="shared" si="9"/>
        <v>0.25</v>
      </c>
      <c r="G279" s="26"/>
      <c r="H279" s="45"/>
      <c r="I279" s="27"/>
      <c r="J279" s="27">
        <v>0.25</v>
      </c>
      <c r="K279" s="25" t="s">
        <v>352</v>
      </c>
      <c r="L279" s="16">
        <v>11</v>
      </c>
      <c r="M279" s="39"/>
      <c r="N279" s="73" t="s">
        <v>81</v>
      </c>
      <c r="O279" s="31" t="s">
        <v>59</v>
      </c>
    </row>
    <row r="280" spans="1:15" s="11" customFormat="1" ht="15.75">
      <c r="A280" s="17">
        <v>274</v>
      </c>
      <c r="B280" s="25" t="s">
        <v>356</v>
      </c>
      <c r="C280" s="22" t="s">
        <v>57</v>
      </c>
      <c r="D280" s="19">
        <f t="shared" si="8"/>
        <v>0.25</v>
      </c>
      <c r="E280" s="26"/>
      <c r="F280" s="19">
        <f t="shared" si="9"/>
        <v>0.25</v>
      </c>
      <c r="G280" s="27">
        <v>0.25</v>
      </c>
      <c r="H280" s="45"/>
      <c r="I280" s="27"/>
      <c r="J280" s="27"/>
      <c r="K280" s="25" t="s">
        <v>352</v>
      </c>
      <c r="L280" s="16">
        <v>12</v>
      </c>
      <c r="M280" s="39"/>
      <c r="N280" s="73" t="s">
        <v>81</v>
      </c>
      <c r="O280" s="31" t="s">
        <v>59</v>
      </c>
    </row>
    <row r="281" spans="1:15" s="11" customFormat="1" ht="15.75">
      <c r="A281" s="17">
        <v>275</v>
      </c>
      <c r="B281" s="25" t="s">
        <v>357</v>
      </c>
      <c r="C281" s="22" t="s">
        <v>57</v>
      </c>
      <c r="D281" s="19">
        <f t="shared" si="8"/>
        <v>0.1</v>
      </c>
      <c r="E281" s="26"/>
      <c r="F281" s="19">
        <f t="shared" si="9"/>
        <v>0.1</v>
      </c>
      <c r="G281" s="27"/>
      <c r="H281" s="45"/>
      <c r="I281" s="27"/>
      <c r="J281" s="27">
        <v>0.1</v>
      </c>
      <c r="K281" s="25" t="s">
        <v>352</v>
      </c>
      <c r="L281" s="16">
        <v>14</v>
      </c>
      <c r="M281" s="39"/>
      <c r="N281" s="30"/>
      <c r="O281" s="31" t="s">
        <v>81</v>
      </c>
    </row>
    <row r="282" spans="1:15" s="11" customFormat="1" ht="15.75">
      <c r="A282" s="17">
        <v>276</v>
      </c>
      <c r="B282" s="25" t="s">
        <v>358</v>
      </c>
      <c r="C282" s="22" t="s">
        <v>359</v>
      </c>
      <c r="D282" s="19">
        <f t="shared" si="8"/>
        <v>0.35</v>
      </c>
      <c r="E282" s="26"/>
      <c r="F282" s="19">
        <f t="shared" si="9"/>
        <v>0.35</v>
      </c>
      <c r="G282" s="27"/>
      <c r="H282" s="45"/>
      <c r="I282" s="27"/>
      <c r="J282" s="27">
        <v>0.35</v>
      </c>
      <c r="K282" s="25" t="s">
        <v>352</v>
      </c>
      <c r="L282" s="16">
        <v>48</v>
      </c>
      <c r="M282" s="39"/>
      <c r="N282" s="30"/>
      <c r="O282" s="31" t="s">
        <v>81</v>
      </c>
    </row>
    <row r="283" spans="1:15" s="11" customFormat="1" ht="15.75">
      <c r="A283" s="17">
        <v>277</v>
      </c>
      <c r="B283" s="53" t="s">
        <v>360</v>
      </c>
      <c r="C283" s="22" t="s">
        <v>24</v>
      </c>
      <c r="D283" s="19">
        <f t="shared" si="8"/>
        <v>0.03</v>
      </c>
      <c r="E283" s="54"/>
      <c r="F283" s="19">
        <f t="shared" si="9"/>
        <v>0.03</v>
      </c>
      <c r="G283" s="35"/>
      <c r="H283" s="36"/>
      <c r="I283" s="43"/>
      <c r="J283" s="36">
        <v>0.03</v>
      </c>
      <c r="K283" s="33" t="s">
        <v>352</v>
      </c>
      <c r="L283" s="16">
        <v>103</v>
      </c>
      <c r="M283" s="15"/>
      <c r="N283" s="30" t="s">
        <v>27</v>
      </c>
      <c r="O283" s="31" t="s">
        <v>81</v>
      </c>
    </row>
    <row r="284" spans="1:15" s="11" customFormat="1" ht="15.75">
      <c r="A284" s="17">
        <v>278</v>
      </c>
      <c r="B284" s="25" t="s">
        <v>361</v>
      </c>
      <c r="C284" s="22" t="s">
        <v>24</v>
      </c>
      <c r="D284" s="19">
        <f t="shared" si="8"/>
        <v>0.06</v>
      </c>
      <c r="E284" s="26"/>
      <c r="F284" s="19">
        <f t="shared" si="9"/>
        <v>0.06</v>
      </c>
      <c r="G284" s="27"/>
      <c r="H284" s="45"/>
      <c r="I284" s="27"/>
      <c r="J284" s="27">
        <v>0.06</v>
      </c>
      <c r="K284" s="25" t="s">
        <v>352</v>
      </c>
      <c r="L284" s="16">
        <v>120</v>
      </c>
      <c r="M284" s="15"/>
      <c r="N284" s="30" t="s">
        <v>27</v>
      </c>
      <c r="O284" s="31" t="s">
        <v>81</v>
      </c>
    </row>
    <row r="285" spans="1:15" s="11" customFormat="1" ht="15.75">
      <c r="A285" s="17">
        <v>279</v>
      </c>
      <c r="B285" s="25" t="s">
        <v>362</v>
      </c>
      <c r="C285" s="22" t="s">
        <v>24</v>
      </c>
      <c r="D285" s="19">
        <f t="shared" si="8"/>
        <v>0.15</v>
      </c>
      <c r="E285" s="26"/>
      <c r="F285" s="19">
        <f t="shared" si="9"/>
        <v>0.15</v>
      </c>
      <c r="G285" s="27"/>
      <c r="H285" s="45"/>
      <c r="I285" s="27"/>
      <c r="J285" s="27">
        <v>0.15</v>
      </c>
      <c r="K285" s="25" t="s">
        <v>352</v>
      </c>
      <c r="L285" s="16">
        <v>121</v>
      </c>
      <c r="M285" s="15"/>
      <c r="N285" s="30" t="s">
        <v>27</v>
      </c>
      <c r="O285" s="31" t="s">
        <v>81</v>
      </c>
    </row>
    <row r="286" spans="1:15" s="11" customFormat="1" ht="15.75">
      <c r="A286" s="17">
        <v>280</v>
      </c>
      <c r="B286" s="25" t="s">
        <v>363</v>
      </c>
      <c r="C286" s="22" t="s">
        <v>24</v>
      </c>
      <c r="D286" s="19">
        <f t="shared" si="8"/>
        <v>0.4</v>
      </c>
      <c r="E286" s="26"/>
      <c r="F286" s="19">
        <f t="shared" si="9"/>
        <v>0.4</v>
      </c>
      <c r="G286" s="27">
        <v>0.4</v>
      </c>
      <c r="H286" s="45"/>
      <c r="I286" s="27"/>
      <c r="J286" s="27"/>
      <c r="K286" s="25" t="s">
        <v>352</v>
      </c>
      <c r="L286" s="16">
        <v>122</v>
      </c>
      <c r="M286" s="15"/>
      <c r="N286" s="30" t="s">
        <v>27</v>
      </c>
      <c r="O286" s="31" t="s">
        <v>81</v>
      </c>
    </row>
    <row r="287" spans="1:15" s="11" customFormat="1" ht="31.5">
      <c r="A287" s="17">
        <v>281</v>
      </c>
      <c r="B287" s="25" t="s">
        <v>364</v>
      </c>
      <c r="C287" s="22" t="s">
        <v>24</v>
      </c>
      <c r="D287" s="19">
        <f t="shared" si="8"/>
        <v>0.6</v>
      </c>
      <c r="E287" s="26"/>
      <c r="F287" s="19">
        <f t="shared" si="9"/>
        <v>0.6</v>
      </c>
      <c r="G287" s="27"/>
      <c r="H287" s="45"/>
      <c r="I287" s="27"/>
      <c r="J287" s="27">
        <v>0.6</v>
      </c>
      <c r="K287" s="25" t="s">
        <v>352</v>
      </c>
      <c r="L287" s="16">
        <v>140</v>
      </c>
      <c r="M287" s="15"/>
      <c r="N287" s="30"/>
      <c r="O287" s="31" t="s">
        <v>81</v>
      </c>
    </row>
    <row r="288" spans="1:15" s="11" customFormat="1" ht="15.75">
      <c r="A288" s="17">
        <v>282</v>
      </c>
      <c r="B288" s="25" t="s">
        <v>365</v>
      </c>
      <c r="C288" s="22" t="s">
        <v>24</v>
      </c>
      <c r="D288" s="19">
        <f t="shared" si="8"/>
        <v>0.06</v>
      </c>
      <c r="E288" s="26"/>
      <c r="F288" s="19">
        <f t="shared" si="9"/>
        <v>0.06</v>
      </c>
      <c r="G288" s="27">
        <v>0.06</v>
      </c>
      <c r="H288" s="45"/>
      <c r="I288" s="27"/>
      <c r="J288" s="27"/>
      <c r="K288" s="25" t="s">
        <v>352</v>
      </c>
      <c r="L288" s="16">
        <v>141</v>
      </c>
      <c r="M288" s="15"/>
      <c r="N288" s="30"/>
      <c r="O288" s="31" t="s">
        <v>81</v>
      </c>
    </row>
    <row r="289" spans="1:15" s="11" customFormat="1" ht="15.75">
      <c r="A289" s="17">
        <v>283</v>
      </c>
      <c r="B289" s="25" t="s">
        <v>366</v>
      </c>
      <c r="C289" s="22" t="s">
        <v>24</v>
      </c>
      <c r="D289" s="19">
        <f t="shared" si="8"/>
        <v>0.05</v>
      </c>
      <c r="E289" s="26"/>
      <c r="F289" s="19">
        <f t="shared" si="9"/>
        <v>0.05</v>
      </c>
      <c r="G289" s="27"/>
      <c r="H289" s="45"/>
      <c r="I289" s="27"/>
      <c r="J289" s="27">
        <v>0.05</v>
      </c>
      <c r="K289" s="25" t="s">
        <v>352</v>
      </c>
      <c r="L289" s="16">
        <v>142</v>
      </c>
      <c r="M289" s="15"/>
      <c r="N289" s="30"/>
      <c r="O289" s="31" t="s">
        <v>81</v>
      </c>
    </row>
    <row r="290" spans="1:15" s="11" customFormat="1" ht="15.75">
      <c r="A290" s="17">
        <v>284</v>
      </c>
      <c r="B290" s="25" t="s">
        <v>367</v>
      </c>
      <c r="C290" s="22" t="s">
        <v>24</v>
      </c>
      <c r="D290" s="19">
        <f t="shared" si="8"/>
        <v>0.5</v>
      </c>
      <c r="E290" s="26"/>
      <c r="F290" s="19">
        <f t="shared" si="9"/>
        <v>0.5</v>
      </c>
      <c r="G290" s="27">
        <v>0.3</v>
      </c>
      <c r="H290" s="45"/>
      <c r="I290" s="27"/>
      <c r="J290" s="27">
        <v>0.2</v>
      </c>
      <c r="K290" s="25" t="s">
        <v>352</v>
      </c>
      <c r="L290" s="16">
        <v>143</v>
      </c>
      <c r="M290" s="15"/>
      <c r="N290" s="30"/>
      <c r="O290" s="31" t="s">
        <v>81</v>
      </c>
    </row>
    <row r="291" spans="1:15" s="11" customFormat="1" ht="15.75">
      <c r="A291" s="17">
        <v>285</v>
      </c>
      <c r="B291" s="25" t="s">
        <v>368</v>
      </c>
      <c r="C291" s="22" t="s">
        <v>24</v>
      </c>
      <c r="D291" s="19">
        <f t="shared" si="8"/>
        <v>0.5</v>
      </c>
      <c r="E291" s="26"/>
      <c r="F291" s="19">
        <f t="shared" si="9"/>
        <v>0.5</v>
      </c>
      <c r="G291" s="27">
        <v>0.5</v>
      </c>
      <c r="H291" s="45"/>
      <c r="I291" s="27"/>
      <c r="J291" s="27"/>
      <c r="K291" s="25" t="s">
        <v>352</v>
      </c>
      <c r="L291" s="16">
        <v>150</v>
      </c>
      <c r="M291" s="15"/>
      <c r="N291" s="30"/>
      <c r="O291" s="31" t="s">
        <v>81</v>
      </c>
    </row>
    <row r="292" spans="1:15" s="11" customFormat="1" ht="15.75">
      <c r="A292" s="17">
        <v>286</v>
      </c>
      <c r="B292" s="53" t="s">
        <v>369</v>
      </c>
      <c r="C292" s="22" t="s">
        <v>24</v>
      </c>
      <c r="D292" s="19">
        <f t="shared" si="8"/>
        <v>0.5</v>
      </c>
      <c r="E292" s="54"/>
      <c r="F292" s="19">
        <f t="shared" si="9"/>
        <v>0.5</v>
      </c>
      <c r="G292" s="35">
        <v>0.5</v>
      </c>
      <c r="H292" s="36"/>
      <c r="I292" s="43"/>
      <c r="J292" s="36"/>
      <c r="K292" s="33" t="s">
        <v>352</v>
      </c>
      <c r="L292" s="16">
        <v>179</v>
      </c>
      <c r="M292" s="15"/>
      <c r="N292" s="30" t="s">
        <v>27</v>
      </c>
      <c r="O292" s="31" t="s">
        <v>81</v>
      </c>
    </row>
    <row r="293" spans="1:15" s="11" customFormat="1" ht="15.75">
      <c r="A293" s="17">
        <v>287</v>
      </c>
      <c r="B293" s="32" t="s">
        <v>370</v>
      </c>
      <c r="C293" s="22" t="s">
        <v>137</v>
      </c>
      <c r="D293" s="19">
        <f t="shared" si="8"/>
        <v>0.2</v>
      </c>
      <c r="E293" s="21"/>
      <c r="F293" s="19">
        <f t="shared" si="9"/>
        <v>0.2</v>
      </c>
      <c r="G293" s="21">
        <v>0.2</v>
      </c>
      <c r="H293" s="21"/>
      <c r="I293" s="21"/>
      <c r="J293" s="21"/>
      <c r="K293" s="22" t="s">
        <v>352</v>
      </c>
      <c r="L293" s="63">
        <v>248</v>
      </c>
      <c r="M293" s="65"/>
      <c r="N293" s="30"/>
      <c r="O293" s="31" t="s">
        <v>81</v>
      </c>
    </row>
    <row r="294" spans="1:15" s="11" customFormat="1" ht="15.75">
      <c r="A294" s="17">
        <v>288</v>
      </c>
      <c r="B294" s="32" t="s">
        <v>371</v>
      </c>
      <c r="C294" s="22" t="s">
        <v>137</v>
      </c>
      <c r="D294" s="19">
        <f t="shared" si="8"/>
        <v>0.35</v>
      </c>
      <c r="E294" s="21"/>
      <c r="F294" s="19">
        <f t="shared" si="9"/>
        <v>0.35</v>
      </c>
      <c r="G294" s="21"/>
      <c r="H294" s="21"/>
      <c r="I294" s="21"/>
      <c r="J294" s="21">
        <v>0.35</v>
      </c>
      <c r="K294" s="22" t="s">
        <v>352</v>
      </c>
      <c r="L294" s="63">
        <v>249</v>
      </c>
      <c r="M294" s="65"/>
      <c r="N294" s="30" t="s">
        <v>27</v>
      </c>
      <c r="O294" s="31" t="s">
        <v>81</v>
      </c>
    </row>
    <row r="295" spans="1:15" s="11" customFormat="1" ht="15.75">
      <c r="A295" s="17">
        <v>289</v>
      </c>
      <c r="B295" s="32" t="s">
        <v>372</v>
      </c>
      <c r="C295" s="22" t="s">
        <v>107</v>
      </c>
      <c r="D295" s="19">
        <f t="shared" si="8"/>
        <v>2</v>
      </c>
      <c r="E295" s="21"/>
      <c r="F295" s="19">
        <f t="shared" si="9"/>
        <v>2</v>
      </c>
      <c r="G295" s="21">
        <v>2</v>
      </c>
      <c r="H295" s="21"/>
      <c r="I295" s="21"/>
      <c r="J295" s="21"/>
      <c r="K295" s="22" t="s">
        <v>352</v>
      </c>
      <c r="L295" s="63">
        <v>268</v>
      </c>
      <c r="M295" s="65"/>
      <c r="N295" s="30" t="s">
        <v>27</v>
      </c>
      <c r="O295" s="69" t="s">
        <v>81</v>
      </c>
    </row>
    <row r="296" spans="1:15" s="11" customFormat="1" ht="15.75">
      <c r="A296" s="17">
        <v>290</v>
      </c>
      <c r="B296" s="32" t="s">
        <v>373</v>
      </c>
      <c r="C296" s="22" t="s">
        <v>55</v>
      </c>
      <c r="D296" s="19">
        <f t="shared" si="8"/>
        <v>3.7</v>
      </c>
      <c r="E296" s="21">
        <v>2.5</v>
      </c>
      <c r="F296" s="19">
        <f t="shared" si="9"/>
        <v>1.2</v>
      </c>
      <c r="G296" s="21">
        <v>1.2</v>
      </c>
      <c r="H296" s="21"/>
      <c r="I296" s="21"/>
      <c r="J296" s="21"/>
      <c r="K296" s="22" t="s">
        <v>352</v>
      </c>
      <c r="L296" s="16">
        <v>349</v>
      </c>
      <c r="M296" s="15"/>
      <c r="N296" s="16"/>
      <c r="O296" s="31" t="s">
        <v>81</v>
      </c>
    </row>
    <row r="297" spans="1:15" s="11" customFormat="1" ht="15.75">
      <c r="A297" s="17">
        <v>291</v>
      </c>
      <c r="B297" s="24" t="s">
        <v>374</v>
      </c>
      <c r="C297" s="22" t="s">
        <v>137</v>
      </c>
      <c r="D297" s="19">
        <f t="shared" si="8"/>
        <v>1</v>
      </c>
      <c r="E297" s="41"/>
      <c r="F297" s="19">
        <f t="shared" si="9"/>
        <v>1</v>
      </c>
      <c r="G297" s="41"/>
      <c r="H297" s="41"/>
      <c r="I297" s="41"/>
      <c r="J297" s="41">
        <v>1</v>
      </c>
      <c r="K297" s="22" t="s">
        <v>352</v>
      </c>
      <c r="L297" s="15"/>
      <c r="M297" s="15"/>
      <c r="N297" s="16"/>
      <c r="O297" s="10">
        <v>2018</v>
      </c>
    </row>
    <row r="298" spans="1:15" ht="15.75">
      <c r="B298" s="74" t="s">
        <v>375</v>
      </c>
      <c r="D298" s="75"/>
    </row>
  </sheetData>
  <mergeCells count="13">
    <mergeCell ref="L4:L5"/>
    <mergeCell ref="M4:M5"/>
    <mergeCell ref="N4:N5"/>
    <mergeCell ref="A2:L2"/>
    <mergeCell ref="A3:L3"/>
    <mergeCell ref="A4:A5"/>
    <mergeCell ref="B4:B5"/>
    <mergeCell ref="C4:C5"/>
    <mergeCell ref="D4:D5"/>
    <mergeCell ref="E4:E5"/>
    <mergeCell ref="F4:F5"/>
    <mergeCell ref="G4:J4"/>
    <mergeCell ref="K4:K5"/>
  </mergeCells>
  <pageMargins left="0.69930555555555551" right="0.69930555555555551" top="0.75" bottom="0.75" header="0.3" footer="0.3"/>
  <pageSetup paperSize="9" firstPageNumber="4294963191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R279"/>
  <sheetViews>
    <sheetView tabSelected="1" topLeftCell="A199" zoomScale="75" zoomScaleNormal="75" workbookViewId="0">
      <selection activeCell="G14" sqref="G14"/>
    </sheetView>
  </sheetViews>
  <sheetFormatPr defaultColWidth="8.88671875" defaultRowHeight="16.5"/>
  <cols>
    <col min="1" max="1" width="4.6640625" style="81" customWidth="1"/>
    <col min="2" max="2" width="29.77734375" style="94" customWidth="1"/>
    <col min="3" max="3" width="8.88671875" style="87"/>
    <col min="4" max="5" width="8.88671875" style="81"/>
    <col min="6" max="6" width="8.88671875" style="197"/>
    <col min="7" max="10" width="8.88671875" style="81"/>
    <col min="11" max="11" width="11.88671875" style="94" customWidth="1"/>
    <col min="12" max="12" width="0" style="87" hidden="1" customWidth="1"/>
    <col min="13" max="16384" width="8.88671875" style="81"/>
  </cols>
  <sheetData>
    <row r="1" spans="1:13">
      <c r="A1" s="97" t="s">
        <v>0</v>
      </c>
      <c r="B1" s="98"/>
      <c r="C1" s="99"/>
      <c r="D1" s="97"/>
      <c r="E1" s="100"/>
      <c r="F1" s="191"/>
      <c r="G1" s="102"/>
      <c r="H1" s="101"/>
      <c r="I1" s="101"/>
      <c r="J1" s="102"/>
      <c r="K1" s="157"/>
      <c r="L1" s="158"/>
      <c r="M1" s="103"/>
    </row>
    <row r="2" spans="1:13">
      <c r="A2" s="185" t="s">
        <v>1</v>
      </c>
      <c r="B2" s="186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03"/>
    </row>
    <row r="3" spans="1:13">
      <c r="A3" s="188" t="s">
        <v>2</v>
      </c>
      <c r="B3" s="189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03"/>
    </row>
    <row r="4" spans="1:13" s="85" customFormat="1" ht="16.5" customHeight="1">
      <c r="A4" s="184" t="s">
        <v>3</v>
      </c>
      <c r="B4" s="190" t="s">
        <v>4</v>
      </c>
      <c r="C4" s="184" t="s">
        <v>5</v>
      </c>
      <c r="D4" s="184" t="s">
        <v>6</v>
      </c>
      <c r="E4" s="184" t="s">
        <v>7</v>
      </c>
      <c r="F4" s="192" t="s">
        <v>8</v>
      </c>
      <c r="G4" s="184" t="s">
        <v>9</v>
      </c>
      <c r="H4" s="184"/>
      <c r="I4" s="184"/>
      <c r="J4" s="184"/>
      <c r="K4" s="190" t="s">
        <v>10</v>
      </c>
      <c r="L4" s="184" t="s">
        <v>11</v>
      </c>
      <c r="M4" s="184" t="s">
        <v>12</v>
      </c>
    </row>
    <row r="5" spans="1:13" s="85" customFormat="1" ht="33.75" customHeight="1">
      <c r="A5" s="184"/>
      <c r="B5" s="190"/>
      <c r="C5" s="184"/>
      <c r="D5" s="184"/>
      <c r="E5" s="184"/>
      <c r="F5" s="192"/>
      <c r="G5" s="170" t="s">
        <v>14</v>
      </c>
      <c r="H5" s="170" t="s">
        <v>15</v>
      </c>
      <c r="I5" s="170" t="s">
        <v>16</v>
      </c>
      <c r="J5" s="170" t="s">
        <v>17</v>
      </c>
      <c r="K5" s="190"/>
      <c r="L5" s="184"/>
      <c r="M5" s="184"/>
    </row>
    <row r="6" spans="1:13" ht="33">
      <c r="A6" s="104">
        <v>-1</v>
      </c>
      <c r="B6" s="105">
        <v>-2</v>
      </c>
      <c r="C6" s="104"/>
      <c r="D6" s="104" t="s">
        <v>18</v>
      </c>
      <c r="E6" s="106">
        <v>-4</v>
      </c>
      <c r="F6" s="193">
        <v>-5</v>
      </c>
      <c r="G6" s="106"/>
      <c r="H6" s="104"/>
      <c r="I6" s="104"/>
      <c r="J6" s="106">
        <v>-6</v>
      </c>
      <c r="K6" s="105">
        <v>-7</v>
      </c>
      <c r="L6" s="104">
        <v>-8</v>
      </c>
      <c r="M6" s="107"/>
    </row>
    <row r="7" spans="1:13" s="85" customFormat="1" ht="23.25" customHeight="1">
      <c r="A7" s="86" t="s">
        <v>414</v>
      </c>
      <c r="B7" s="91" t="s">
        <v>378</v>
      </c>
      <c r="C7" s="89"/>
      <c r="D7" s="108">
        <f>SUM(D8:D31)</f>
        <v>133.83999999999997</v>
      </c>
      <c r="E7" s="108">
        <f t="shared" ref="E7:J7" si="0">SUM(E8:E31)</f>
        <v>0</v>
      </c>
      <c r="F7" s="194">
        <f t="shared" si="0"/>
        <v>133.83999999999997</v>
      </c>
      <c r="G7" s="108">
        <f t="shared" si="0"/>
        <v>49.14</v>
      </c>
      <c r="H7" s="108">
        <f t="shared" si="0"/>
        <v>0</v>
      </c>
      <c r="I7" s="108">
        <f t="shared" si="0"/>
        <v>0</v>
      </c>
      <c r="J7" s="108">
        <f t="shared" si="0"/>
        <v>84.7</v>
      </c>
      <c r="K7" s="91"/>
      <c r="L7" s="89"/>
      <c r="M7" s="86"/>
    </row>
    <row r="8" spans="1:13" ht="23.25" customHeight="1">
      <c r="A8" s="109">
        <v>1</v>
      </c>
      <c r="B8" s="110" t="s">
        <v>25</v>
      </c>
      <c r="C8" s="109" t="s">
        <v>26</v>
      </c>
      <c r="D8" s="111">
        <f>E8+F8</f>
        <v>0.8</v>
      </c>
      <c r="E8" s="112"/>
      <c r="F8" s="195">
        <f>G8+H8+I8+J8</f>
        <v>0.8</v>
      </c>
      <c r="G8" s="112">
        <v>0.8</v>
      </c>
      <c r="H8" s="111"/>
      <c r="I8" s="111"/>
      <c r="J8" s="112"/>
      <c r="K8" s="113" t="s">
        <v>21</v>
      </c>
      <c r="L8" s="122">
        <v>227</v>
      </c>
      <c r="M8" s="107">
        <v>1</v>
      </c>
    </row>
    <row r="9" spans="1:13" ht="24.75" customHeight="1">
      <c r="A9" s="109">
        <v>2</v>
      </c>
      <c r="B9" s="110" t="s">
        <v>28</v>
      </c>
      <c r="C9" s="109" t="s">
        <v>26</v>
      </c>
      <c r="D9" s="111">
        <f t="shared" ref="D9:D73" si="1">E9+F9</f>
        <v>10</v>
      </c>
      <c r="E9" s="112"/>
      <c r="F9" s="195">
        <f t="shared" ref="F9:F73" si="2">G9+H9+I9+J9</f>
        <v>10</v>
      </c>
      <c r="G9" s="112">
        <v>10</v>
      </c>
      <c r="H9" s="111"/>
      <c r="I9" s="111"/>
      <c r="J9" s="112"/>
      <c r="K9" s="113" t="s">
        <v>21</v>
      </c>
      <c r="L9" s="122">
        <v>228</v>
      </c>
      <c r="M9" s="107">
        <v>2</v>
      </c>
    </row>
    <row r="10" spans="1:13" ht="23.25" customHeight="1">
      <c r="A10" s="109">
        <v>3</v>
      </c>
      <c r="B10" s="110" t="s">
        <v>45</v>
      </c>
      <c r="C10" s="109" t="s">
        <v>26</v>
      </c>
      <c r="D10" s="111">
        <f t="shared" si="1"/>
        <v>5</v>
      </c>
      <c r="E10" s="112"/>
      <c r="F10" s="195">
        <f t="shared" si="2"/>
        <v>5</v>
      </c>
      <c r="G10" s="112"/>
      <c r="H10" s="112"/>
      <c r="I10" s="112"/>
      <c r="J10" s="112">
        <v>5</v>
      </c>
      <c r="K10" s="113" t="s">
        <v>39</v>
      </c>
      <c r="L10" s="122">
        <v>242</v>
      </c>
      <c r="M10" s="107">
        <v>3</v>
      </c>
    </row>
    <row r="11" spans="1:13" ht="42" customHeight="1">
      <c r="A11" s="109">
        <v>4</v>
      </c>
      <c r="B11" s="110" t="s">
        <v>90</v>
      </c>
      <c r="C11" s="109" t="s">
        <v>26</v>
      </c>
      <c r="D11" s="111">
        <f t="shared" si="1"/>
        <v>6.6</v>
      </c>
      <c r="E11" s="111"/>
      <c r="F11" s="195">
        <f t="shared" si="2"/>
        <v>6.6</v>
      </c>
      <c r="G11" s="112"/>
      <c r="H11" s="111"/>
      <c r="I11" s="111"/>
      <c r="J11" s="112">
        <v>6.6</v>
      </c>
      <c r="K11" s="113" t="s">
        <v>78</v>
      </c>
      <c r="L11" s="122">
        <v>229</v>
      </c>
      <c r="M11" s="107">
        <v>4</v>
      </c>
    </row>
    <row r="12" spans="1:13" ht="23.25" customHeight="1">
      <c r="A12" s="109">
        <v>5</v>
      </c>
      <c r="B12" s="110" t="s">
        <v>91</v>
      </c>
      <c r="C12" s="109" t="s">
        <v>26</v>
      </c>
      <c r="D12" s="111">
        <f t="shared" si="1"/>
        <v>2</v>
      </c>
      <c r="E12" s="111"/>
      <c r="F12" s="195">
        <f t="shared" si="2"/>
        <v>2</v>
      </c>
      <c r="G12" s="112"/>
      <c r="H12" s="111"/>
      <c r="I12" s="111"/>
      <c r="J12" s="112">
        <v>2</v>
      </c>
      <c r="K12" s="113" t="s">
        <v>78</v>
      </c>
      <c r="L12" s="122">
        <v>230</v>
      </c>
      <c r="M12" s="107">
        <v>5</v>
      </c>
    </row>
    <row r="13" spans="1:13" ht="23.25" customHeight="1">
      <c r="A13" s="109">
        <v>6</v>
      </c>
      <c r="B13" s="110" t="s">
        <v>105</v>
      </c>
      <c r="C13" s="109" t="s">
        <v>26</v>
      </c>
      <c r="D13" s="111">
        <f t="shared" si="1"/>
        <v>3</v>
      </c>
      <c r="E13" s="111"/>
      <c r="F13" s="195">
        <f t="shared" si="2"/>
        <v>3</v>
      </c>
      <c r="G13" s="112">
        <v>1</v>
      </c>
      <c r="H13" s="111"/>
      <c r="I13" s="111"/>
      <c r="J13" s="112">
        <v>2</v>
      </c>
      <c r="K13" s="113" t="s">
        <v>101</v>
      </c>
      <c r="L13" s="122">
        <v>231</v>
      </c>
      <c r="M13" s="107">
        <v>6</v>
      </c>
    </row>
    <row r="14" spans="1:13" ht="23.25" customHeight="1">
      <c r="A14" s="109">
        <v>7</v>
      </c>
      <c r="B14" s="114" t="s">
        <v>113</v>
      </c>
      <c r="C14" s="109" t="s">
        <v>26</v>
      </c>
      <c r="D14" s="111">
        <f t="shared" si="1"/>
        <v>3</v>
      </c>
      <c r="E14" s="115"/>
      <c r="F14" s="195">
        <f t="shared" si="2"/>
        <v>3</v>
      </c>
      <c r="G14" s="116">
        <v>2</v>
      </c>
      <c r="H14" s="115"/>
      <c r="I14" s="115"/>
      <c r="J14" s="115">
        <v>1</v>
      </c>
      <c r="K14" s="113" t="s">
        <v>101</v>
      </c>
      <c r="L14" s="107"/>
      <c r="M14" s="107">
        <v>7</v>
      </c>
    </row>
    <row r="15" spans="1:13" ht="23.25" customHeight="1">
      <c r="A15" s="109">
        <v>8</v>
      </c>
      <c r="B15" s="114" t="s">
        <v>417</v>
      </c>
      <c r="C15" s="109" t="s">
        <v>26</v>
      </c>
      <c r="D15" s="111">
        <f t="shared" si="1"/>
        <v>3</v>
      </c>
      <c r="E15" s="117"/>
      <c r="F15" s="195">
        <f t="shared" si="2"/>
        <v>3</v>
      </c>
      <c r="G15" s="116">
        <v>1.2</v>
      </c>
      <c r="H15" s="115"/>
      <c r="I15" s="115"/>
      <c r="J15" s="115">
        <v>1.8</v>
      </c>
      <c r="K15" s="113" t="s">
        <v>101</v>
      </c>
      <c r="L15" s="107"/>
      <c r="M15" s="107">
        <v>8</v>
      </c>
    </row>
    <row r="16" spans="1:13" ht="23.25" customHeight="1">
      <c r="A16" s="109">
        <v>9</v>
      </c>
      <c r="B16" s="114" t="s">
        <v>419</v>
      </c>
      <c r="C16" s="109" t="s">
        <v>26</v>
      </c>
      <c r="D16" s="111">
        <f t="shared" si="1"/>
        <v>2</v>
      </c>
      <c r="E16" s="115"/>
      <c r="F16" s="195">
        <f t="shared" si="2"/>
        <v>2</v>
      </c>
      <c r="G16" s="116">
        <v>2</v>
      </c>
      <c r="H16" s="115"/>
      <c r="I16" s="115"/>
      <c r="J16" s="115"/>
      <c r="K16" s="113" t="s">
        <v>116</v>
      </c>
      <c r="L16" s="107"/>
      <c r="M16" s="107">
        <v>9</v>
      </c>
    </row>
    <row r="17" spans="1:13" ht="23.25" customHeight="1">
      <c r="A17" s="109">
        <v>10</v>
      </c>
      <c r="B17" s="110" t="s">
        <v>123</v>
      </c>
      <c r="C17" s="109" t="s">
        <v>26</v>
      </c>
      <c r="D17" s="111">
        <f t="shared" si="1"/>
        <v>3</v>
      </c>
      <c r="E17" s="111"/>
      <c r="F17" s="195">
        <f t="shared" si="2"/>
        <v>3</v>
      </c>
      <c r="G17" s="112">
        <v>3</v>
      </c>
      <c r="H17" s="111"/>
      <c r="I17" s="111"/>
      <c r="J17" s="112"/>
      <c r="K17" s="113" t="s">
        <v>121</v>
      </c>
      <c r="L17" s="122">
        <v>232</v>
      </c>
      <c r="M17" s="107">
        <v>10</v>
      </c>
    </row>
    <row r="18" spans="1:13" ht="46.5" customHeight="1">
      <c r="A18" s="109">
        <v>11</v>
      </c>
      <c r="B18" s="110" t="s">
        <v>135</v>
      </c>
      <c r="C18" s="118" t="s">
        <v>26</v>
      </c>
      <c r="D18" s="111">
        <f t="shared" si="1"/>
        <v>4.8</v>
      </c>
      <c r="E18" s="119"/>
      <c r="F18" s="195">
        <f t="shared" si="2"/>
        <v>4.8</v>
      </c>
      <c r="G18" s="119"/>
      <c r="H18" s="119"/>
      <c r="I18" s="119"/>
      <c r="J18" s="119">
        <v>4.8</v>
      </c>
      <c r="K18" s="169" t="s">
        <v>134</v>
      </c>
      <c r="L18" s="120">
        <v>244</v>
      </c>
      <c r="M18" s="107">
        <v>11</v>
      </c>
    </row>
    <row r="19" spans="1:13" ht="23.25" customHeight="1">
      <c r="A19" s="109">
        <v>12</v>
      </c>
      <c r="B19" s="110" t="s">
        <v>161</v>
      </c>
      <c r="C19" s="109" t="s">
        <v>26</v>
      </c>
      <c r="D19" s="111">
        <f t="shared" si="1"/>
        <v>3.8</v>
      </c>
      <c r="E19" s="111"/>
      <c r="F19" s="195">
        <f t="shared" si="2"/>
        <v>3.8</v>
      </c>
      <c r="G19" s="112"/>
      <c r="H19" s="111"/>
      <c r="I19" s="111"/>
      <c r="J19" s="112">
        <v>3.8</v>
      </c>
      <c r="K19" s="113" t="s">
        <v>152</v>
      </c>
      <c r="L19" s="122">
        <v>222</v>
      </c>
      <c r="M19" s="107">
        <v>12</v>
      </c>
    </row>
    <row r="20" spans="1:13" ht="23.25" customHeight="1">
      <c r="A20" s="109">
        <v>13</v>
      </c>
      <c r="B20" s="110" t="s">
        <v>162</v>
      </c>
      <c r="C20" s="109" t="s">
        <v>26</v>
      </c>
      <c r="D20" s="111">
        <f t="shared" si="1"/>
        <v>9.9</v>
      </c>
      <c r="E20" s="111"/>
      <c r="F20" s="195">
        <f t="shared" si="2"/>
        <v>9.9</v>
      </c>
      <c r="G20" s="112"/>
      <c r="H20" s="111"/>
      <c r="I20" s="111"/>
      <c r="J20" s="112">
        <v>9.9</v>
      </c>
      <c r="K20" s="113" t="s">
        <v>152</v>
      </c>
      <c r="L20" s="122">
        <v>224</v>
      </c>
      <c r="M20" s="107">
        <v>13</v>
      </c>
    </row>
    <row r="21" spans="1:13" ht="23.25" customHeight="1">
      <c r="A21" s="109">
        <v>14</v>
      </c>
      <c r="B21" s="110" t="s">
        <v>171</v>
      </c>
      <c r="C21" s="109" t="s">
        <v>26</v>
      </c>
      <c r="D21" s="111">
        <f t="shared" si="1"/>
        <v>12</v>
      </c>
      <c r="E21" s="112"/>
      <c r="F21" s="195">
        <f t="shared" si="2"/>
        <v>12</v>
      </c>
      <c r="G21" s="112"/>
      <c r="H21" s="111"/>
      <c r="I21" s="111"/>
      <c r="J21" s="112">
        <v>12</v>
      </c>
      <c r="K21" s="113" t="s">
        <v>167</v>
      </c>
      <c r="L21" s="122">
        <v>243</v>
      </c>
      <c r="M21" s="107">
        <v>14</v>
      </c>
    </row>
    <row r="22" spans="1:13" ht="23.25" customHeight="1">
      <c r="A22" s="109">
        <v>15</v>
      </c>
      <c r="B22" s="110" t="s">
        <v>183</v>
      </c>
      <c r="C22" s="109" t="s">
        <v>26</v>
      </c>
      <c r="D22" s="111">
        <f t="shared" si="1"/>
        <v>1.64</v>
      </c>
      <c r="E22" s="112"/>
      <c r="F22" s="195">
        <f t="shared" si="2"/>
        <v>1.64</v>
      </c>
      <c r="G22" s="112">
        <v>1.64</v>
      </c>
      <c r="H22" s="112"/>
      <c r="I22" s="112"/>
      <c r="J22" s="112"/>
      <c r="K22" s="113" t="s">
        <v>180</v>
      </c>
      <c r="L22" s="122">
        <v>234</v>
      </c>
      <c r="M22" s="107">
        <v>15</v>
      </c>
    </row>
    <row r="23" spans="1:13" ht="23.25" customHeight="1">
      <c r="A23" s="109">
        <v>16</v>
      </c>
      <c r="B23" s="110" t="s">
        <v>222</v>
      </c>
      <c r="C23" s="109" t="s">
        <v>26</v>
      </c>
      <c r="D23" s="111">
        <f t="shared" si="1"/>
        <v>1</v>
      </c>
      <c r="E23" s="112"/>
      <c r="F23" s="195">
        <f t="shared" si="2"/>
        <v>1</v>
      </c>
      <c r="G23" s="112">
        <v>1</v>
      </c>
      <c r="H23" s="112"/>
      <c r="I23" s="112"/>
      <c r="J23" s="112"/>
      <c r="K23" s="113" t="s">
        <v>215</v>
      </c>
      <c r="L23" s="122">
        <v>236</v>
      </c>
      <c r="M23" s="107">
        <v>16</v>
      </c>
    </row>
    <row r="24" spans="1:13" ht="23.25" customHeight="1">
      <c r="A24" s="109">
        <v>17</v>
      </c>
      <c r="B24" s="114" t="s">
        <v>231</v>
      </c>
      <c r="C24" s="109" t="s">
        <v>26</v>
      </c>
      <c r="D24" s="111">
        <f t="shared" si="1"/>
        <v>2</v>
      </c>
      <c r="E24" s="116"/>
      <c r="F24" s="195">
        <f t="shared" si="2"/>
        <v>2</v>
      </c>
      <c r="G24" s="116"/>
      <c r="H24" s="116"/>
      <c r="I24" s="116"/>
      <c r="J24" s="107">
        <v>2</v>
      </c>
      <c r="K24" s="114" t="s">
        <v>229</v>
      </c>
      <c r="L24" s="107"/>
      <c r="M24" s="107">
        <v>17</v>
      </c>
    </row>
    <row r="25" spans="1:13" ht="23.25" customHeight="1">
      <c r="A25" s="109">
        <v>18</v>
      </c>
      <c r="B25" s="114" t="s">
        <v>232</v>
      </c>
      <c r="C25" s="109" t="s">
        <v>26</v>
      </c>
      <c r="D25" s="111">
        <f t="shared" si="1"/>
        <v>5</v>
      </c>
      <c r="E25" s="116"/>
      <c r="F25" s="195">
        <f t="shared" si="2"/>
        <v>5</v>
      </c>
      <c r="G25" s="107">
        <v>5</v>
      </c>
      <c r="H25" s="116"/>
      <c r="I25" s="116"/>
      <c r="J25" s="116"/>
      <c r="K25" s="114" t="s">
        <v>229</v>
      </c>
      <c r="L25" s="107"/>
      <c r="M25" s="107">
        <v>18</v>
      </c>
    </row>
    <row r="26" spans="1:13" ht="23.25" customHeight="1">
      <c r="A26" s="109">
        <v>19</v>
      </c>
      <c r="B26" s="110" t="s">
        <v>239</v>
      </c>
      <c r="C26" s="109" t="s">
        <v>26</v>
      </c>
      <c r="D26" s="111">
        <f t="shared" si="1"/>
        <v>13.8</v>
      </c>
      <c r="E26" s="112"/>
      <c r="F26" s="195">
        <f t="shared" si="2"/>
        <v>13.8</v>
      </c>
      <c r="G26" s="112"/>
      <c r="H26" s="112"/>
      <c r="I26" s="112"/>
      <c r="J26" s="112">
        <v>13.8</v>
      </c>
      <c r="K26" s="113" t="s">
        <v>237</v>
      </c>
      <c r="L26" s="122">
        <v>239</v>
      </c>
      <c r="M26" s="107">
        <v>19</v>
      </c>
    </row>
    <row r="27" spans="1:13" ht="23.25" customHeight="1">
      <c r="A27" s="109">
        <v>20</v>
      </c>
      <c r="B27" s="110" t="s">
        <v>435</v>
      </c>
      <c r="C27" s="109" t="s">
        <v>26</v>
      </c>
      <c r="D27" s="111">
        <f t="shared" si="1"/>
        <v>9</v>
      </c>
      <c r="E27" s="112"/>
      <c r="F27" s="195">
        <f t="shared" si="2"/>
        <v>9</v>
      </c>
      <c r="G27" s="112">
        <v>9</v>
      </c>
      <c r="H27" s="112"/>
      <c r="I27" s="112"/>
      <c r="J27" s="112"/>
      <c r="K27" s="113" t="s">
        <v>302</v>
      </c>
      <c r="L27" s="122"/>
      <c r="M27" s="107">
        <v>20</v>
      </c>
    </row>
    <row r="28" spans="1:13" ht="23.25" customHeight="1">
      <c r="A28" s="109">
        <v>21</v>
      </c>
      <c r="B28" s="110" t="s">
        <v>433</v>
      </c>
      <c r="C28" s="109" t="s">
        <v>26</v>
      </c>
      <c r="D28" s="111">
        <f t="shared" si="1"/>
        <v>7</v>
      </c>
      <c r="E28" s="112"/>
      <c r="F28" s="195">
        <f t="shared" si="2"/>
        <v>7</v>
      </c>
      <c r="G28" s="112">
        <v>7</v>
      </c>
      <c r="H28" s="112"/>
      <c r="I28" s="112"/>
      <c r="J28" s="112"/>
      <c r="K28" s="113" t="s">
        <v>306</v>
      </c>
      <c r="L28" s="122">
        <v>246</v>
      </c>
      <c r="M28" s="107">
        <v>21</v>
      </c>
    </row>
    <row r="29" spans="1:13" ht="23.25" customHeight="1">
      <c r="A29" s="109">
        <v>22</v>
      </c>
      <c r="B29" s="110" t="s">
        <v>440</v>
      </c>
      <c r="C29" s="109" t="s">
        <v>26</v>
      </c>
      <c r="D29" s="111">
        <f t="shared" si="1"/>
        <v>2</v>
      </c>
      <c r="E29" s="112"/>
      <c r="F29" s="195">
        <f t="shared" si="2"/>
        <v>2</v>
      </c>
      <c r="G29" s="112">
        <v>2</v>
      </c>
      <c r="H29" s="112"/>
      <c r="I29" s="112"/>
      <c r="J29" s="112"/>
      <c r="K29" s="113" t="s">
        <v>438</v>
      </c>
      <c r="L29" s="122">
        <v>237</v>
      </c>
      <c r="M29" s="107">
        <v>22</v>
      </c>
    </row>
    <row r="30" spans="1:13" ht="23.25" customHeight="1">
      <c r="A30" s="109">
        <v>23</v>
      </c>
      <c r="B30" s="92" t="s">
        <v>434</v>
      </c>
      <c r="C30" s="172" t="s">
        <v>26</v>
      </c>
      <c r="D30" s="111">
        <f t="shared" si="1"/>
        <v>2.5</v>
      </c>
      <c r="E30" s="93"/>
      <c r="F30" s="195">
        <f t="shared" si="2"/>
        <v>2.5</v>
      </c>
      <c r="G30" s="93">
        <v>2.5</v>
      </c>
      <c r="H30" s="93"/>
      <c r="I30" s="93"/>
      <c r="J30" s="93"/>
      <c r="K30" s="113" t="s">
        <v>306</v>
      </c>
      <c r="L30" s="172"/>
      <c r="M30" s="107">
        <v>23</v>
      </c>
    </row>
    <row r="31" spans="1:13" s="85" customFormat="1" ht="23.25" customHeight="1">
      <c r="A31" s="124" t="s">
        <v>379</v>
      </c>
      <c r="B31" s="91" t="s">
        <v>380</v>
      </c>
      <c r="C31" s="89"/>
      <c r="D31" s="125">
        <f>SUM(D32:D33)</f>
        <v>21</v>
      </c>
      <c r="E31" s="125">
        <f t="shared" ref="E31:J31" si="3">SUM(E32:E33)</f>
        <v>0</v>
      </c>
      <c r="F31" s="196">
        <f t="shared" si="3"/>
        <v>21</v>
      </c>
      <c r="G31" s="125">
        <f t="shared" si="3"/>
        <v>1</v>
      </c>
      <c r="H31" s="125">
        <f t="shared" si="3"/>
        <v>0</v>
      </c>
      <c r="I31" s="125">
        <f t="shared" si="3"/>
        <v>0</v>
      </c>
      <c r="J31" s="125">
        <f t="shared" si="3"/>
        <v>20</v>
      </c>
      <c r="K31" s="91"/>
      <c r="L31" s="89"/>
      <c r="M31" s="86"/>
    </row>
    <row r="32" spans="1:13" ht="23.25" customHeight="1">
      <c r="A32" s="109">
        <v>1</v>
      </c>
      <c r="B32" s="113" t="s">
        <v>37</v>
      </c>
      <c r="C32" s="109" t="s">
        <v>38</v>
      </c>
      <c r="D32" s="111">
        <f t="shared" si="1"/>
        <v>20</v>
      </c>
      <c r="E32" s="126"/>
      <c r="F32" s="195">
        <f t="shared" si="2"/>
        <v>20</v>
      </c>
      <c r="G32" s="112"/>
      <c r="H32" s="112"/>
      <c r="I32" s="112"/>
      <c r="J32" s="112">
        <v>20</v>
      </c>
      <c r="K32" s="113" t="s">
        <v>39</v>
      </c>
      <c r="L32" s="122">
        <v>1</v>
      </c>
      <c r="M32" s="115">
        <v>24</v>
      </c>
    </row>
    <row r="33" spans="1:13" ht="23.25" customHeight="1">
      <c r="A33" s="109">
        <v>2</v>
      </c>
      <c r="B33" s="113" t="s">
        <v>460</v>
      </c>
      <c r="C33" s="109" t="s">
        <v>38</v>
      </c>
      <c r="D33" s="111">
        <f t="shared" si="1"/>
        <v>1</v>
      </c>
      <c r="E33" s="126"/>
      <c r="F33" s="195">
        <f t="shared" si="2"/>
        <v>1</v>
      </c>
      <c r="G33" s="112">
        <v>1</v>
      </c>
      <c r="H33" s="112"/>
      <c r="I33" s="112"/>
      <c r="J33" s="112"/>
      <c r="K33" s="113" t="s">
        <v>461</v>
      </c>
      <c r="L33" s="122"/>
      <c r="M33" s="115">
        <v>25</v>
      </c>
    </row>
    <row r="34" spans="1:13" s="85" customFormat="1" ht="23.25" customHeight="1">
      <c r="A34" s="124" t="s">
        <v>382</v>
      </c>
      <c r="B34" s="91" t="s">
        <v>381</v>
      </c>
      <c r="C34" s="89"/>
      <c r="D34" s="125">
        <f>D35</f>
        <v>0.2</v>
      </c>
      <c r="E34" s="125">
        <f t="shared" ref="E34:J34" si="4">E35</f>
        <v>0</v>
      </c>
      <c r="F34" s="196">
        <f t="shared" si="4"/>
        <v>0.2</v>
      </c>
      <c r="G34" s="125">
        <f t="shared" si="4"/>
        <v>0</v>
      </c>
      <c r="H34" s="125">
        <f t="shared" si="4"/>
        <v>0</v>
      </c>
      <c r="I34" s="125">
        <f t="shared" si="4"/>
        <v>0</v>
      </c>
      <c r="J34" s="125">
        <f t="shared" si="4"/>
        <v>0.2</v>
      </c>
      <c r="K34" s="91"/>
      <c r="L34" s="89"/>
      <c r="M34" s="86"/>
    </row>
    <row r="35" spans="1:13" ht="23.25" customHeight="1">
      <c r="A35" s="109">
        <v>1</v>
      </c>
      <c r="B35" s="113" t="s">
        <v>19</v>
      </c>
      <c r="C35" s="109" t="s">
        <v>20</v>
      </c>
      <c r="D35" s="111">
        <f t="shared" si="1"/>
        <v>0.2</v>
      </c>
      <c r="E35" s="126"/>
      <c r="F35" s="195">
        <f t="shared" si="2"/>
        <v>0.2</v>
      </c>
      <c r="G35" s="112"/>
      <c r="H35" s="111"/>
      <c r="I35" s="111"/>
      <c r="J35" s="112">
        <v>0.2</v>
      </c>
      <c r="K35" s="113" t="s">
        <v>21</v>
      </c>
      <c r="L35" s="122">
        <v>2</v>
      </c>
      <c r="M35" s="115">
        <v>26</v>
      </c>
    </row>
    <row r="36" spans="1:13" s="85" customFormat="1" ht="23.25" customHeight="1">
      <c r="A36" s="124" t="s">
        <v>384</v>
      </c>
      <c r="B36" s="91" t="s">
        <v>383</v>
      </c>
      <c r="C36" s="89"/>
      <c r="D36" s="125">
        <f>SUM(D37)</f>
        <v>15.5</v>
      </c>
      <c r="E36" s="125">
        <f t="shared" ref="E36:J36" si="5">SUM(E37)</f>
        <v>8</v>
      </c>
      <c r="F36" s="196">
        <f t="shared" si="5"/>
        <v>7.5</v>
      </c>
      <c r="G36" s="125">
        <f t="shared" si="5"/>
        <v>7.5</v>
      </c>
      <c r="H36" s="125">
        <f t="shared" si="5"/>
        <v>0</v>
      </c>
      <c r="I36" s="125">
        <f t="shared" si="5"/>
        <v>0</v>
      </c>
      <c r="J36" s="125">
        <f t="shared" si="5"/>
        <v>0</v>
      </c>
      <c r="K36" s="91"/>
      <c r="L36" s="89"/>
      <c r="M36" s="86"/>
    </row>
    <row r="37" spans="1:13" ht="23.25" customHeight="1">
      <c r="A37" s="109">
        <v>1</v>
      </c>
      <c r="B37" s="127" t="s">
        <v>283</v>
      </c>
      <c r="C37" s="128" t="s">
        <v>284</v>
      </c>
      <c r="D37" s="111">
        <f t="shared" si="1"/>
        <v>15.5</v>
      </c>
      <c r="E37" s="129">
        <v>8</v>
      </c>
      <c r="F37" s="195">
        <f t="shared" si="2"/>
        <v>7.5</v>
      </c>
      <c r="G37" s="130">
        <v>7.5</v>
      </c>
      <c r="H37" s="130"/>
      <c r="I37" s="130"/>
      <c r="J37" s="130"/>
      <c r="K37" s="150" t="s">
        <v>285</v>
      </c>
      <c r="L37" s="131">
        <v>3</v>
      </c>
      <c r="M37" s="107">
        <v>27</v>
      </c>
    </row>
    <row r="38" spans="1:13" s="85" customFormat="1" ht="23.25" customHeight="1">
      <c r="A38" s="124" t="s">
        <v>386</v>
      </c>
      <c r="B38" s="132" t="s">
        <v>385</v>
      </c>
      <c r="C38" s="133"/>
      <c r="D38" s="125">
        <f>SUM(D39:D45)</f>
        <v>4.0600000000000005</v>
      </c>
      <c r="E38" s="125">
        <f t="shared" ref="E38:J38" si="6">SUM(E39:E45)</f>
        <v>0</v>
      </c>
      <c r="F38" s="196">
        <f t="shared" si="6"/>
        <v>4.0600000000000005</v>
      </c>
      <c r="G38" s="125">
        <f t="shared" si="6"/>
        <v>1.71</v>
      </c>
      <c r="H38" s="125">
        <f t="shared" si="6"/>
        <v>0</v>
      </c>
      <c r="I38" s="125">
        <f t="shared" si="6"/>
        <v>0</v>
      </c>
      <c r="J38" s="125">
        <f t="shared" si="6"/>
        <v>2.35</v>
      </c>
      <c r="K38" s="171"/>
      <c r="L38" s="134"/>
      <c r="M38" s="123"/>
    </row>
    <row r="39" spans="1:13" ht="23.25" customHeight="1">
      <c r="A39" s="109">
        <v>1</v>
      </c>
      <c r="B39" s="110" t="s">
        <v>136</v>
      </c>
      <c r="C39" s="118" t="s">
        <v>137</v>
      </c>
      <c r="D39" s="111">
        <f t="shared" si="1"/>
        <v>1.2</v>
      </c>
      <c r="E39" s="119"/>
      <c r="F39" s="195">
        <f t="shared" si="2"/>
        <v>1.2</v>
      </c>
      <c r="G39" s="119">
        <v>1.2</v>
      </c>
      <c r="H39" s="119"/>
      <c r="I39" s="119"/>
      <c r="J39" s="119"/>
      <c r="K39" s="169" t="s">
        <v>134</v>
      </c>
      <c r="L39" s="131">
        <v>254</v>
      </c>
      <c r="M39" s="121">
        <v>28</v>
      </c>
    </row>
    <row r="40" spans="1:13" ht="23.25" customHeight="1">
      <c r="A40" s="109">
        <v>2</v>
      </c>
      <c r="B40" s="114" t="s">
        <v>423</v>
      </c>
      <c r="C40" s="107" t="s">
        <v>137</v>
      </c>
      <c r="D40" s="111">
        <f t="shared" si="1"/>
        <v>0.01</v>
      </c>
      <c r="E40" s="116"/>
      <c r="F40" s="195">
        <f t="shared" si="2"/>
        <v>0.01</v>
      </c>
      <c r="G40" s="116">
        <v>0.01</v>
      </c>
      <c r="H40" s="116"/>
      <c r="I40" s="116"/>
      <c r="J40" s="116"/>
      <c r="K40" s="113" t="s">
        <v>187</v>
      </c>
      <c r="L40" s="107"/>
      <c r="M40" s="107">
        <v>29</v>
      </c>
    </row>
    <row r="41" spans="1:13" ht="23.25" customHeight="1">
      <c r="A41" s="109">
        <v>3</v>
      </c>
      <c r="B41" s="135" t="s">
        <v>305</v>
      </c>
      <c r="C41" s="109" t="s">
        <v>137</v>
      </c>
      <c r="D41" s="111">
        <f t="shared" si="1"/>
        <v>1</v>
      </c>
      <c r="E41" s="136"/>
      <c r="F41" s="195">
        <f t="shared" si="2"/>
        <v>1</v>
      </c>
      <c r="G41" s="137"/>
      <c r="H41" s="138"/>
      <c r="I41" s="139"/>
      <c r="J41" s="138">
        <v>1</v>
      </c>
      <c r="K41" s="140" t="s">
        <v>306</v>
      </c>
      <c r="L41" s="131">
        <v>4</v>
      </c>
      <c r="M41" s="121">
        <v>30</v>
      </c>
    </row>
    <row r="42" spans="1:13" ht="23.25" customHeight="1">
      <c r="A42" s="109">
        <v>4</v>
      </c>
      <c r="B42" s="110" t="s">
        <v>370</v>
      </c>
      <c r="C42" s="109" t="s">
        <v>137</v>
      </c>
      <c r="D42" s="111">
        <f t="shared" si="1"/>
        <v>0.2</v>
      </c>
      <c r="E42" s="112"/>
      <c r="F42" s="195">
        <f t="shared" si="2"/>
        <v>0.2</v>
      </c>
      <c r="G42" s="112">
        <v>0.2</v>
      </c>
      <c r="H42" s="112"/>
      <c r="I42" s="112"/>
      <c r="J42" s="112"/>
      <c r="K42" s="113" t="s">
        <v>352</v>
      </c>
      <c r="L42" s="131">
        <v>248</v>
      </c>
      <c r="M42" s="107">
        <v>31</v>
      </c>
    </row>
    <row r="43" spans="1:13" ht="23.25" customHeight="1">
      <c r="A43" s="109">
        <v>5</v>
      </c>
      <c r="B43" s="110" t="s">
        <v>371</v>
      </c>
      <c r="C43" s="109" t="s">
        <v>137</v>
      </c>
      <c r="D43" s="111">
        <f t="shared" si="1"/>
        <v>0.35</v>
      </c>
      <c r="E43" s="112"/>
      <c r="F43" s="195">
        <f t="shared" si="2"/>
        <v>0.35</v>
      </c>
      <c r="G43" s="112"/>
      <c r="H43" s="112"/>
      <c r="I43" s="112"/>
      <c r="J43" s="112">
        <v>0.35</v>
      </c>
      <c r="K43" s="113" t="s">
        <v>352</v>
      </c>
      <c r="L43" s="131">
        <v>249</v>
      </c>
      <c r="M43" s="121">
        <v>32</v>
      </c>
    </row>
    <row r="44" spans="1:13" ht="23.25" customHeight="1">
      <c r="A44" s="109">
        <v>6</v>
      </c>
      <c r="B44" s="114" t="s">
        <v>374</v>
      </c>
      <c r="C44" s="109" t="s">
        <v>137</v>
      </c>
      <c r="D44" s="111">
        <f t="shared" si="1"/>
        <v>1</v>
      </c>
      <c r="E44" s="116"/>
      <c r="F44" s="195">
        <f t="shared" si="2"/>
        <v>1</v>
      </c>
      <c r="G44" s="116"/>
      <c r="H44" s="116"/>
      <c r="I44" s="116"/>
      <c r="J44" s="116">
        <v>1</v>
      </c>
      <c r="K44" s="113" t="s">
        <v>352</v>
      </c>
      <c r="L44" s="107"/>
      <c r="M44" s="107">
        <v>33</v>
      </c>
    </row>
    <row r="45" spans="1:13" ht="23.25" customHeight="1">
      <c r="A45" s="109">
        <v>7</v>
      </c>
      <c r="B45" s="92" t="s">
        <v>430</v>
      </c>
      <c r="C45" s="109" t="s">
        <v>137</v>
      </c>
      <c r="D45" s="111">
        <f t="shared" si="1"/>
        <v>0.3</v>
      </c>
      <c r="E45" s="93"/>
      <c r="F45" s="195">
        <f t="shared" si="2"/>
        <v>0.3</v>
      </c>
      <c r="G45" s="93">
        <v>0.3</v>
      </c>
      <c r="H45" s="93"/>
      <c r="I45" s="93"/>
      <c r="J45" s="93"/>
      <c r="K45" s="92" t="s">
        <v>277</v>
      </c>
      <c r="L45" s="172"/>
      <c r="M45" s="121">
        <v>34</v>
      </c>
    </row>
    <row r="46" spans="1:13" s="85" customFormat="1" ht="23.25" customHeight="1">
      <c r="A46" s="124" t="s">
        <v>388</v>
      </c>
      <c r="B46" s="141" t="s">
        <v>387</v>
      </c>
      <c r="C46" s="124"/>
      <c r="D46" s="125">
        <f>SUM(D47:D56)</f>
        <v>19.97</v>
      </c>
      <c r="E46" s="125">
        <f t="shared" ref="E46:J46" si="7">SUM(E47:E56)</f>
        <v>0</v>
      </c>
      <c r="F46" s="196">
        <f t="shared" si="7"/>
        <v>19.97</v>
      </c>
      <c r="G46" s="125">
        <f t="shared" si="7"/>
        <v>17.57</v>
      </c>
      <c r="H46" s="125">
        <f t="shared" si="7"/>
        <v>0</v>
      </c>
      <c r="I46" s="125">
        <f t="shared" si="7"/>
        <v>0</v>
      </c>
      <c r="J46" s="125">
        <f t="shared" si="7"/>
        <v>2.4</v>
      </c>
      <c r="K46" s="142"/>
      <c r="L46" s="123"/>
      <c r="M46" s="123"/>
    </row>
    <row r="47" spans="1:13" ht="23.25" customHeight="1">
      <c r="A47" s="109">
        <v>1</v>
      </c>
      <c r="B47" s="110" t="s">
        <v>106</v>
      </c>
      <c r="C47" s="109" t="s">
        <v>107</v>
      </c>
      <c r="D47" s="111">
        <f t="shared" si="1"/>
        <v>0.5</v>
      </c>
      <c r="E47" s="111"/>
      <c r="F47" s="195">
        <f t="shared" si="2"/>
        <v>0.5</v>
      </c>
      <c r="G47" s="112"/>
      <c r="H47" s="111"/>
      <c r="I47" s="111"/>
      <c r="J47" s="112">
        <v>0.5</v>
      </c>
      <c r="K47" s="113" t="s">
        <v>101</v>
      </c>
      <c r="L47" s="122">
        <v>263</v>
      </c>
      <c r="M47" s="107">
        <v>35</v>
      </c>
    </row>
    <row r="48" spans="1:13" ht="23.25" customHeight="1">
      <c r="A48" s="109">
        <v>2</v>
      </c>
      <c r="B48" s="143" t="s">
        <v>138</v>
      </c>
      <c r="C48" s="121" t="s">
        <v>107</v>
      </c>
      <c r="D48" s="111">
        <f t="shared" si="1"/>
        <v>2</v>
      </c>
      <c r="E48" s="121"/>
      <c r="F48" s="195">
        <f t="shared" si="2"/>
        <v>2</v>
      </c>
      <c r="G48" s="121">
        <v>2</v>
      </c>
      <c r="H48" s="121"/>
      <c r="I48" s="121"/>
      <c r="J48" s="121"/>
      <c r="K48" s="150" t="s">
        <v>134</v>
      </c>
      <c r="L48" s="121"/>
      <c r="M48" s="121">
        <v>36</v>
      </c>
    </row>
    <row r="49" spans="1:13" ht="23.25" customHeight="1">
      <c r="A49" s="109">
        <v>3</v>
      </c>
      <c r="B49" s="110" t="s">
        <v>173</v>
      </c>
      <c r="C49" s="109" t="s">
        <v>107</v>
      </c>
      <c r="D49" s="111">
        <f t="shared" si="1"/>
        <v>0.2</v>
      </c>
      <c r="E49" s="112"/>
      <c r="F49" s="195">
        <f t="shared" si="2"/>
        <v>0.2</v>
      </c>
      <c r="G49" s="112"/>
      <c r="H49" s="111"/>
      <c r="I49" s="111"/>
      <c r="J49" s="112">
        <v>0.2</v>
      </c>
      <c r="K49" s="113" t="s">
        <v>167</v>
      </c>
      <c r="L49" s="131">
        <v>266</v>
      </c>
      <c r="M49" s="107">
        <v>37</v>
      </c>
    </row>
    <row r="50" spans="1:13" ht="23.25" customHeight="1">
      <c r="A50" s="109">
        <v>4</v>
      </c>
      <c r="B50" s="92" t="s">
        <v>421</v>
      </c>
      <c r="C50" s="109" t="s">
        <v>107</v>
      </c>
      <c r="D50" s="111">
        <f>E50+F50</f>
        <v>0.5</v>
      </c>
      <c r="E50" s="93"/>
      <c r="F50" s="195">
        <f>G50+H50+I50+J50</f>
        <v>0.5</v>
      </c>
      <c r="G50" s="93">
        <v>0.5</v>
      </c>
      <c r="H50" s="93"/>
      <c r="I50" s="93"/>
      <c r="J50" s="93"/>
      <c r="K50" s="92" t="s">
        <v>134</v>
      </c>
      <c r="L50" s="172"/>
      <c r="M50" s="121">
        <v>38</v>
      </c>
    </row>
    <row r="51" spans="1:13" ht="23.25" customHeight="1">
      <c r="A51" s="109">
        <v>5</v>
      </c>
      <c r="B51" s="110" t="s">
        <v>223</v>
      </c>
      <c r="C51" s="109" t="s">
        <v>107</v>
      </c>
      <c r="D51" s="111">
        <f t="shared" si="1"/>
        <v>2.82</v>
      </c>
      <c r="E51" s="112"/>
      <c r="F51" s="195">
        <f t="shared" si="2"/>
        <v>2.82</v>
      </c>
      <c r="G51" s="112">
        <v>2.82</v>
      </c>
      <c r="H51" s="112"/>
      <c r="I51" s="112"/>
      <c r="J51" s="112"/>
      <c r="K51" s="113" t="s">
        <v>215</v>
      </c>
      <c r="L51" s="131">
        <v>258</v>
      </c>
      <c r="M51" s="107">
        <v>39</v>
      </c>
    </row>
    <row r="52" spans="1:13" ht="23.25" customHeight="1">
      <c r="A52" s="109">
        <v>6</v>
      </c>
      <c r="B52" s="114" t="s">
        <v>424</v>
      </c>
      <c r="C52" s="109" t="s">
        <v>107</v>
      </c>
      <c r="D52" s="111">
        <f t="shared" si="1"/>
        <v>0.25</v>
      </c>
      <c r="E52" s="116"/>
      <c r="F52" s="195">
        <f t="shared" si="2"/>
        <v>0.25</v>
      </c>
      <c r="G52" s="107">
        <v>0.25</v>
      </c>
      <c r="H52" s="116"/>
      <c r="I52" s="116"/>
      <c r="J52" s="116"/>
      <c r="K52" s="114" t="s">
        <v>229</v>
      </c>
      <c r="L52" s="107"/>
      <c r="M52" s="121">
        <v>40</v>
      </c>
    </row>
    <row r="53" spans="1:13" ht="23.25" customHeight="1">
      <c r="A53" s="109">
        <v>7</v>
      </c>
      <c r="B53" s="110" t="s">
        <v>462</v>
      </c>
      <c r="C53" s="109" t="s">
        <v>107</v>
      </c>
      <c r="D53" s="111">
        <f t="shared" si="1"/>
        <v>0.5</v>
      </c>
      <c r="E53" s="112"/>
      <c r="F53" s="195">
        <f t="shared" si="2"/>
        <v>0.5</v>
      </c>
      <c r="G53" s="112">
        <v>0.5</v>
      </c>
      <c r="H53" s="112"/>
      <c r="I53" s="112"/>
      <c r="J53" s="112"/>
      <c r="K53" s="113" t="s">
        <v>245</v>
      </c>
      <c r="L53" s="122">
        <v>269</v>
      </c>
      <c r="M53" s="107">
        <v>41</v>
      </c>
    </row>
    <row r="54" spans="1:13" ht="23.25" customHeight="1">
      <c r="A54" s="109">
        <v>8</v>
      </c>
      <c r="B54" s="110" t="s">
        <v>316</v>
      </c>
      <c r="C54" s="109" t="s">
        <v>107</v>
      </c>
      <c r="D54" s="111">
        <f t="shared" si="1"/>
        <v>1.7</v>
      </c>
      <c r="E54" s="112"/>
      <c r="F54" s="195">
        <f t="shared" si="2"/>
        <v>1.7</v>
      </c>
      <c r="G54" s="112"/>
      <c r="H54" s="112"/>
      <c r="I54" s="112"/>
      <c r="J54" s="112">
        <v>1.7</v>
      </c>
      <c r="K54" s="113" t="s">
        <v>306</v>
      </c>
      <c r="L54" s="122">
        <v>267</v>
      </c>
      <c r="M54" s="121">
        <v>42</v>
      </c>
    </row>
    <row r="55" spans="1:13" ht="23.25" customHeight="1">
      <c r="A55" s="109">
        <v>9</v>
      </c>
      <c r="B55" s="110" t="s">
        <v>463</v>
      </c>
      <c r="C55" s="109" t="s">
        <v>107</v>
      </c>
      <c r="D55" s="111">
        <f t="shared" si="1"/>
        <v>2</v>
      </c>
      <c r="E55" s="112"/>
      <c r="F55" s="195">
        <f t="shared" si="2"/>
        <v>2</v>
      </c>
      <c r="G55" s="112">
        <v>2</v>
      </c>
      <c r="H55" s="112"/>
      <c r="I55" s="112"/>
      <c r="J55" s="112"/>
      <c r="K55" s="113" t="s">
        <v>352</v>
      </c>
      <c r="L55" s="131">
        <v>268</v>
      </c>
      <c r="M55" s="107">
        <v>43</v>
      </c>
    </row>
    <row r="56" spans="1:13" ht="23.25" customHeight="1">
      <c r="A56" s="109">
        <v>10</v>
      </c>
      <c r="B56" s="143" t="s">
        <v>436</v>
      </c>
      <c r="C56" s="172" t="s">
        <v>107</v>
      </c>
      <c r="D56" s="111">
        <f t="shared" si="1"/>
        <v>9.5</v>
      </c>
      <c r="E56" s="93"/>
      <c r="F56" s="195">
        <f t="shared" si="2"/>
        <v>9.5</v>
      </c>
      <c r="G56" s="93">
        <v>9.5</v>
      </c>
      <c r="H56" s="93"/>
      <c r="I56" s="93"/>
      <c r="J56" s="93"/>
      <c r="K56" s="140" t="s">
        <v>302</v>
      </c>
      <c r="L56" s="172"/>
      <c r="M56" s="121">
        <v>44</v>
      </c>
    </row>
    <row r="57" spans="1:13" s="85" customFormat="1" ht="23.25" customHeight="1">
      <c r="A57" s="124" t="s">
        <v>451</v>
      </c>
      <c r="B57" s="145" t="s">
        <v>389</v>
      </c>
      <c r="C57" s="124"/>
      <c r="D57" s="125">
        <f>D58</f>
        <v>0.35</v>
      </c>
      <c r="E57" s="125">
        <f t="shared" ref="E57:J57" si="8">E58</f>
        <v>0</v>
      </c>
      <c r="F57" s="196">
        <f t="shared" si="8"/>
        <v>0.35</v>
      </c>
      <c r="G57" s="125">
        <f t="shared" si="8"/>
        <v>0.35</v>
      </c>
      <c r="H57" s="125">
        <f t="shared" si="8"/>
        <v>0</v>
      </c>
      <c r="I57" s="125">
        <f t="shared" si="8"/>
        <v>0</v>
      </c>
      <c r="J57" s="125">
        <f t="shared" si="8"/>
        <v>0</v>
      </c>
      <c r="K57" s="142"/>
      <c r="L57" s="166"/>
      <c r="M57" s="146"/>
    </row>
    <row r="58" spans="1:13" ht="23.25" customHeight="1">
      <c r="A58" s="109">
        <v>1</v>
      </c>
      <c r="B58" s="114" t="s">
        <v>338</v>
      </c>
      <c r="C58" s="107" t="s">
        <v>377</v>
      </c>
      <c r="D58" s="111">
        <f t="shared" si="1"/>
        <v>0.35</v>
      </c>
      <c r="E58" s="116"/>
      <c r="F58" s="195">
        <f t="shared" si="2"/>
        <v>0.35</v>
      </c>
      <c r="G58" s="116">
        <v>0.35</v>
      </c>
      <c r="H58" s="116"/>
      <c r="I58" s="116"/>
      <c r="J58" s="116"/>
      <c r="K58" s="147" t="s">
        <v>431</v>
      </c>
      <c r="L58" s="107"/>
      <c r="M58" s="107">
        <v>45</v>
      </c>
    </row>
    <row r="59" spans="1:13" s="85" customFormat="1" ht="23.25" customHeight="1">
      <c r="A59" s="124" t="s">
        <v>390</v>
      </c>
      <c r="B59" s="91" t="s">
        <v>391</v>
      </c>
      <c r="C59" s="89"/>
      <c r="D59" s="125">
        <f>SUM(D60:D164)</f>
        <v>53.241499999999981</v>
      </c>
      <c r="E59" s="125">
        <f t="shared" ref="E59:J59" si="9">SUM(E60:E164)</f>
        <v>0</v>
      </c>
      <c r="F59" s="196">
        <f t="shared" si="9"/>
        <v>53.241499999999981</v>
      </c>
      <c r="G59" s="125">
        <f t="shared" si="9"/>
        <v>29.430000000000003</v>
      </c>
      <c r="H59" s="125">
        <f t="shared" si="9"/>
        <v>0</v>
      </c>
      <c r="I59" s="125">
        <f t="shared" si="9"/>
        <v>0</v>
      </c>
      <c r="J59" s="125">
        <f t="shared" si="9"/>
        <v>23.811499999999999</v>
      </c>
      <c r="K59" s="91"/>
      <c r="L59" s="89"/>
      <c r="M59" s="86"/>
    </row>
    <row r="60" spans="1:13" ht="23.25" customHeight="1">
      <c r="A60" s="109">
        <v>1</v>
      </c>
      <c r="B60" s="147" t="s">
        <v>23</v>
      </c>
      <c r="C60" s="109" t="s">
        <v>24</v>
      </c>
      <c r="D60" s="111">
        <f t="shared" si="1"/>
        <v>0.5</v>
      </c>
      <c r="E60" s="148"/>
      <c r="F60" s="195">
        <f t="shared" si="2"/>
        <v>0.5</v>
      </c>
      <c r="G60" s="149"/>
      <c r="H60" s="150"/>
      <c r="I60" s="151"/>
      <c r="J60" s="149">
        <v>0.5</v>
      </c>
      <c r="K60" s="147" t="s">
        <v>21</v>
      </c>
      <c r="L60" s="122">
        <v>151</v>
      </c>
      <c r="M60" s="107">
        <v>46</v>
      </c>
    </row>
    <row r="61" spans="1:13" ht="23.25" customHeight="1">
      <c r="A61" s="109">
        <v>2</v>
      </c>
      <c r="B61" s="110" t="s">
        <v>29</v>
      </c>
      <c r="C61" s="109" t="s">
        <v>24</v>
      </c>
      <c r="D61" s="111">
        <f t="shared" si="1"/>
        <v>0.5</v>
      </c>
      <c r="E61" s="112"/>
      <c r="F61" s="195">
        <f t="shared" si="2"/>
        <v>0.5</v>
      </c>
      <c r="G61" s="112"/>
      <c r="H61" s="111"/>
      <c r="I61" s="111"/>
      <c r="J61" s="112">
        <v>0.5</v>
      </c>
      <c r="K61" s="113" t="s">
        <v>21</v>
      </c>
      <c r="L61" s="122">
        <v>286</v>
      </c>
      <c r="M61" s="107">
        <v>47</v>
      </c>
    </row>
    <row r="62" spans="1:13" ht="23.25" customHeight="1">
      <c r="A62" s="109">
        <v>3</v>
      </c>
      <c r="B62" s="110" t="s">
        <v>30</v>
      </c>
      <c r="C62" s="109" t="s">
        <v>24</v>
      </c>
      <c r="D62" s="111">
        <f t="shared" si="1"/>
        <v>1.7500000000000002E-2</v>
      </c>
      <c r="E62" s="112"/>
      <c r="F62" s="195">
        <f t="shared" si="2"/>
        <v>1.7500000000000002E-2</v>
      </c>
      <c r="G62" s="112"/>
      <c r="H62" s="111"/>
      <c r="I62" s="111"/>
      <c r="J62" s="112">
        <v>1.7500000000000002E-2</v>
      </c>
      <c r="K62" s="113" t="s">
        <v>21</v>
      </c>
      <c r="L62" s="122">
        <v>287</v>
      </c>
      <c r="M62" s="107">
        <v>48</v>
      </c>
    </row>
    <row r="63" spans="1:13" ht="23.25" customHeight="1">
      <c r="A63" s="109">
        <v>4</v>
      </c>
      <c r="B63" s="147" t="s">
        <v>43</v>
      </c>
      <c r="C63" s="109" t="s">
        <v>24</v>
      </c>
      <c r="D63" s="111">
        <f t="shared" si="1"/>
        <v>0.3</v>
      </c>
      <c r="E63" s="148"/>
      <c r="F63" s="195">
        <f t="shared" si="2"/>
        <v>0.3</v>
      </c>
      <c r="G63" s="149"/>
      <c r="H63" s="130"/>
      <c r="I63" s="149"/>
      <c r="J63" s="149">
        <v>0.3</v>
      </c>
      <c r="K63" s="147" t="s">
        <v>39</v>
      </c>
      <c r="L63" s="122">
        <v>129</v>
      </c>
      <c r="M63" s="107">
        <v>49</v>
      </c>
    </row>
    <row r="64" spans="1:13" ht="23.25" customHeight="1">
      <c r="A64" s="109">
        <v>5</v>
      </c>
      <c r="B64" s="147" t="s">
        <v>44</v>
      </c>
      <c r="C64" s="109" t="s">
        <v>24</v>
      </c>
      <c r="D64" s="111">
        <f t="shared" si="1"/>
        <v>0.25</v>
      </c>
      <c r="E64" s="148"/>
      <c r="F64" s="195">
        <f t="shared" si="2"/>
        <v>0.25</v>
      </c>
      <c r="G64" s="149">
        <v>0.25</v>
      </c>
      <c r="H64" s="130"/>
      <c r="I64" s="149"/>
      <c r="J64" s="149"/>
      <c r="K64" s="147" t="s">
        <v>39</v>
      </c>
      <c r="L64" s="122">
        <v>130</v>
      </c>
      <c r="M64" s="107">
        <v>50</v>
      </c>
    </row>
    <row r="65" spans="1:13" ht="23.25" customHeight="1">
      <c r="A65" s="109">
        <v>6</v>
      </c>
      <c r="B65" s="114" t="s">
        <v>46</v>
      </c>
      <c r="C65" s="107" t="s">
        <v>24</v>
      </c>
      <c r="D65" s="111">
        <f t="shared" si="1"/>
        <v>3.5000000000000003E-2</v>
      </c>
      <c r="E65" s="116"/>
      <c r="F65" s="195">
        <f t="shared" si="2"/>
        <v>3.5000000000000003E-2</v>
      </c>
      <c r="G65" s="116"/>
      <c r="H65" s="116"/>
      <c r="I65" s="116"/>
      <c r="J65" s="116">
        <v>3.5000000000000003E-2</v>
      </c>
      <c r="K65" s="113" t="s">
        <v>39</v>
      </c>
      <c r="L65" s="107"/>
      <c r="M65" s="107">
        <v>51</v>
      </c>
    </row>
    <row r="66" spans="1:13" ht="23.25" customHeight="1">
      <c r="A66" s="109">
        <v>7</v>
      </c>
      <c r="B66" s="114" t="s">
        <v>48</v>
      </c>
      <c r="C66" s="107" t="s">
        <v>24</v>
      </c>
      <c r="D66" s="111">
        <f t="shared" si="1"/>
        <v>3.2000000000000001E-2</v>
      </c>
      <c r="E66" s="116"/>
      <c r="F66" s="195">
        <f t="shared" si="2"/>
        <v>3.2000000000000001E-2</v>
      </c>
      <c r="G66" s="116"/>
      <c r="H66" s="116"/>
      <c r="I66" s="116"/>
      <c r="J66" s="116">
        <v>3.2000000000000001E-2</v>
      </c>
      <c r="K66" s="113" t="s">
        <v>39</v>
      </c>
      <c r="L66" s="107"/>
      <c r="M66" s="107">
        <v>52</v>
      </c>
    </row>
    <row r="67" spans="1:13" ht="23.25" customHeight="1">
      <c r="A67" s="109">
        <v>8</v>
      </c>
      <c r="B67" s="114" t="s">
        <v>49</v>
      </c>
      <c r="C67" s="107" t="s">
        <v>24</v>
      </c>
      <c r="D67" s="111">
        <f t="shared" si="1"/>
        <v>3.2000000000000001E-2</v>
      </c>
      <c r="E67" s="116"/>
      <c r="F67" s="195">
        <f t="shared" si="2"/>
        <v>3.2000000000000001E-2</v>
      </c>
      <c r="G67" s="116"/>
      <c r="H67" s="116"/>
      <c r="I67" s="116"/>
      <c r="J67" s="116">
        <v>3.2000000000000001E-2</v>
      </c>
      <c r="K67" s="113" t="s">
        <v>39</v>
      </c>
      <c r="L67" s="107"/>
      <c r="M67" s="107">
        <v>53</v>
      </c>
    </row>
    <row r="68" spans="1:13" ht="23.25" customHeight="1">
      <c r="A68" s="109">
        <v>9</v>
      </c>
      <c r="B68" s="152" t="s">
        <v>52</v>
      </c>
      <c r="C68" s="109" t="s">
        <v>24</v>
      </c>
      <c r="D68" s="111">
        <f t="shared" si="1"/>
        <v>0.17</v>
      </c>
      <c r="E68" s="152"/>
      <c r="F68" s="195">
        <f t="shared" si="2"/>
        <v>0.17</v>
      </c>
      <c r="G68" s="137"/>
      <c r="H68" s="153"/>
      <c r="I68" s="154"/>
      <c r="J68" s="153">
        <v>0.17</v>
      </c>
      <c r="K68" s="152" t="s">
        <v>53</v>
      </c>
      <c r="L68" s="122">
        <v>190</v>
      </c>
      <c r="M68" s="107">
        <v>54</v>
      </c>
    </row>
    <row r="69" spans="1:13" ht="23.25" customHeight="1">
      <c r="A69" s="109">
        <v>10</v>
      </c>
      <c r="B69" s="110" t="s">
        <v>63</v>
      </c>
      <c r="C69" s="109" t="s">
        <v>24</v>
      </c>
      <c r="D69" s="111">
        <f t="shared" si="1"/>
        <v>0.06</v>
      </c>
      <c r="E69" s="111"/>
      <c r="F69" s="195">
        <f t="shared" si="2"/>
        <v>0.06</v>
      </c>
      <c r="G69" s="112"/>
      <c r="H69" s="111"/>
      <c r="I69" s="111"/>
      <c r="J69" s="112">
        <v>0.06</v>
      </c>
      <c r="K69" s="113" t="s">
        <v>58</v>
      </c>
      <c r="L69" s="122">
        <v>289</v>
      </c>
      <c r="M69" s="107">
        <v>55</v>
      </c>
    </row>
    <row r="70" spans="1:13" ht="23.25" customHeight="1">
      <c r="A70" s="109">
        <v>11</v>
      </c>
      <c r="B70" s="110" t="s">
        <v>64</v>
      </c>
      <c r="C70" s="109" t="s">
        <v>24</v>
      </c>
      <c r="D70" s="111">
        <f t="shared" si="1"/>
        <v>0.41</v>
      </c>
      <c r="E70" s="111"/>
      <c r="F70" s="195">
        <f t="shared" si="2"/>
        <v>0.41</v>
      </c>
      <c r="G70" s="112"/>
      <c r="H70" s="111"/>
      <c r="I70" s="111"/>
      <c r="J70" s="112">
        <v>0.41</v>
      </c>
      <c r="K70" s="113" t="s">
        <v>58</v>
      </c>
      <c r="L70" s="122">
        <v>290</v>
      </c>
      <c r="M70" s="107">
        <v>56</v>
      </c>
    </row>
    <row r="71" spans="1:13" ht="23.25" customHeight="1">
      <c r="A71" s="109">
        <v>12</v>
      </c>
      <c r="B71" s="110" t="s">
        <v>65</v>
      </c>
      <c r="C71" s="109" t="s">
        <v>24</v>
      </c>
      <c r="D71" s="111">
        <f t="shared" si="1"/>
        <v>0.18</v>
      </c>
      <c r="E71" s="111"/>
      <c r="F71" s="195">
        <f t="shared" si="2"/>
        <v>0.18</v>
      </c>
      <c r="G71" s="112"/>
      <c r="H71" s="111"/>
      <c r="I71" s="111"/>
      <c r="J71" s="112">
        <v>0.18</v>
      </c>
      <c r="K71" s="113" t="s">
        <v>58</v>
      </c>
      <c r="L71" s="122">
        <v>291</v>
      </c>
      <c r="M71" s="107">
        <v>57</v>
      </c>
    </row>
    <row r="72" spans="1:13" ht="23.25" customHeight="1">
      <c r="A72" s="109">
        <v>13</v>
      </c>
      <c r="B72" s="110" t="s">
        <v>66</v>
      </c>
      <c r="C72" s="109" t="s">
        <v>24</v>
      </c>
      <c r="D72" s="111">
        <f t="shared" si="1"/>
        <v>0.09</v>
      </c>
      <c r="E72" s="111"/>
      <c r="F72" s="195">
        <f t="shared" si="2"/>
        <v>0.09</v>
      </c>
      <c r="G72" s="112"/>
      <c r="H72" s="111"/>
      <c r="I72" s="111"/>
      <c r="J72" s="112">
        <v>0.09</v>
      </c>
      <c r="K72" s="113" t="s">
        <v>58</v>
      </c>
      <c r="L72" s="122">
        <v>292</v>
      </c>
      <c r="M72" s="107">
        <v>58</v>
      </c>
    </row>
    <row r="73" spans="1:13" ht="23.25" customHeight="1">
      <c r="A73" s="109">
        <v>14</v>
      </c>
      <c r="B73" s="110" t="s">
        <v>67</v>
      </c>
      <c r="C73" s="109" t="s">
        <v>24</v>
      </c>
      <c r="D73" s="111">
        <f t="shared" si="1"/>
        <v>0.03</v>
      </c>
      <c r="E73" s="111"/>
      <c r="F73" s="195">
        <f t="shared" si="2"/>
        <v>0.03</v>
      </c>
      <c r="G73" s="112"/>
      <c r="H73" s="111"/>
      <c r="I73" s="111"/>
      <c r="J73" s="112">
        <v>0.03</v>
      </c>
      <c r="K73" s="113" t="s">
        <v>58</v>
      </c>
      <c r="L73" s="122">
        <v>293</v>
      </c>
      <c r="M73" s="107">
        <v>59</v>
      </c>
    </row>
    <row r="74" spans="1:13" ht="23.25" customHeight="1">
      <c r="A74" s="109">
        <v>15</v>
      </c>
      <c r="B74" s="114" t="s">
        <v>76</v>
      </c>
      <c r="C74" s="107" t="s">
        <v>24</v>
      </c>
      <c r="D74" s="111">
        <f t="shared" ref="D74:D129" si="10">E74+F74</f>
        <v>0.67</v>
      </c>
      <c r="E74" s="115"/>
      <c r="F74" s="195">
        <f t="shared" ref="F74:F129" si="11">G74+H74+I74+J74</f>
        <v>0.67</v>
      </c>
      <c r="G74" s="116"/>
      <c r="H74" s="115"/>
      <c r="I74" s="115"/>
      <c r="J74" s="115">
        <v>0.67</v>
      </c>
      <c r="K74" s="113" t="s">
        <v>58</v>
      </c>
      <c r="L74" s="107"/>
      <c r="M74" s="107">
        <v>60</v>
      </c>
    </row>
    <row r="75" spans="1:13" ht="23.25" customHeight="1">
      <c r="A75" s="109">
        <v>16</v>
      </c>
      <c r="B75" s="147" t="s">
        <v>86</v>
      </c>
      <c r="C75" s="109" t="s">
        <v>24</v>
      </c>
      <c r="D75" s="111">
        <f t="shared" si="10"/>
        <v>0.2</v>
      </c>
      <c r="E75" s="147"/>
      <c r="F75" s="195">
        <f t="shared" si="11"/>
        <v>0.2</v>
      </c>
      <c r="G75" s="149">
        <v>0.2</v>
      </c>
      <c r="H75" s="150"/>
      <c r="I75" s="151"/>
      <c r="J75" s="149"/>
      <c r="K75" s="147" t="s">
        <v>78</v>
      </c>
      <c r="L75" s="122">
        <v>123</v>
      </c>
      <c r="M75" s="107">
        <v>61</v>
      </c>
    </row>
    <row r="76" spans="1:13" ht="23.25" customHeight="1">
      <c r="A76" s="109">
        <v>17</v>
      </c>
      <c r="B76" s="147" t="s">
        <v>88</v>
      </c>
      <c r="C76" s="109" t="s">
        <v>24</v>
      </c>
      <c r="D76" s="111">
        <f t="shared" si="10"/>
        <v>0.04</v>
      </c>
      <c r="E76" s="147"/>
      <c r="F76" s="195">
        <f t="shared" si="11"/>
        <v>0.04</v>
      </c>
      <c r="G76" s="149"/>
      <c r="H76" s="150"/>
      <c r="I76" s="151"/>
      <c r="J76" s="149">
        <v>0.04</v>
      </c>
      <c r="K76" s="147" t="s">
        <v>78</v>
      </c>
      <c r="L76" s="122">
        <v>124</v>
      </c>
      <c r="M76" s="107">
        <v>62</v>
      </c>
    </row>
    <row r="77" spans="1:13" ht="23.25" customHeight="1">
      <c r="A77" s="109">
        <v>18</v>
      </c>
      <c r="B77" s="135" t="s">
        <v>89</v>
      </c>
      <c r="C77" s="109" t="s">
        <v>24</v>
      </c>
      <c r="D77" s="111">
        <f t="shared" si="10"/>
        <v>2.38</v>
      </c>
      <c r="E77" s="135"/>
      <c r="F77" s="195">
        <f t="shared" si="11"/>
        <v>2.38</v>
      </c>
      <c r="G77" s="137">
        <v>2.38</v>
      </c>
      <c r="H77" s="153"/>
      <c r="I77" s="154"/>
      <c r="J77" s="153"/>
      <c r="K77" s="152" t="s">
        <v>78</v>
      </c>
      <c r="L77" s="122">
        <v>185</v>
      </c>
      <c r="M77" s="107">
        <v>63</v>
      </c>
    </row>
    <row r="78" spans="1:13" ht="23.25" customHeight="1">
      <c r="A78" s="109">
        <v>19</v>
      </c>
      <c r="B78" s="110" t="s">
        <v>93</v>
      </c>
      <c r="C78" s="109" t="s">
        <v>24</v>
      </c>
      <c r="D78" s="111">
        <f t="shared" si="10"/>
        <v>0.27</v>
      </c>
      <c r="E78" s="111"/>
      <c r="F78" s="195">
        <f t="shared" si="11"/>
        <v>0.27</v>
      </c>
      <c r="G78" s="112">
        <v>0.27</v>
      </c>
      <c r="H78" s="111"/>
      <c r="I78" s="111"/>
      <c r="J78" s="112"/>
      <c r="K78" s="113" t="s">
        <v>78</v>
      </c>
      <c r="L78" s="122">
        <v>294</v>
      </c>
      <c r="M78" s="107">
        <v>64</v>
      </c>
    </row>
    <row r="79" spans="1:13" ht="23.25" customHeight="1">
      <c r="A79" s="109">
        <v>20</v>
      </c>
      <c r="B79" s="114" t="s">
        <v>94</v>
      </c>
      <c r="C79" s="109" t="s">
        <v>24</v>
      </c>
      <c r="D79" s="111">
        <f t="shared" si="10"/>
        <v>0.2</v>
      </c>
      <c r="E79" s="115"/>
      <c r="F79" s="195">
        <f t="shared" si="11"/>
        <v>0.2</v>
      </c>
      <c r="G79" s="116">
        <v>0.1</v>
      </c>
      <c r="H79" s="115"/>
      <c r="I79" s="115"/>
      <c r="J79" s="115">
        <v>0.1</v>
      </c>
      <c r="K79" s="113" t="s">
        <v>78</v>
      </c>
      <c r="L79" s="107"/>
      <c r="M79" s="107">
        <v>65</v>
      </c>
    </row>
    <row r="80" spans="1:13" ht="23.25" customHeight="1">
      <c r="A80" s="109">
        <v>21</v>
      </c>
      <c r="B80" s="114" t="s">
        <v>95</v>
      </c>
      <c r="C80" s="109" t="s">
        <v>24</v>
      </c>
      <c r="D80" s="111">
        <f t="shared" si="10"/>
        <v>0.06</v>
      </c>
      <c r="E80" s="115"/>
      <c r="F80" s="195">
        <f t="shared" si="11"/>
        <v>0.06</v>
      </c>
      <c r="G80" s="116"/>
      <c r="H80" s="115"/>
      <c r="I80" s="115"/>
      <c r="J80" s="115">
        <v>0.06</v>
      </c>
      <c r="K80" s="113" t="s">
        <v>78</v>
      </c>
      <c r="L80" s="107"/>
      <c r="M80" s="107">
        <v>66</v>
      </c>
    </row>
    <row r="81" spans="1:13" ht="23.25" customHeight="1">
      <c r="A81" s="109">
        <v>22</v>
      </c>
      <c r="B81" s="114" t="s">
        <v>96</v>
      </c>
      <c r="C81" s="109" t="s">
        <v>24</v>
      </c>
      <c r="D81" s="111">
        <f t="shared" si="10"/>
        <v>0.02</v>
      </c>
      <c r="E81" s="115"/>
      <c r="F81" s="195">
        <f t="shared" si="11"/>
        <v>0.02</v>
      </c>
      <c r="G81" s="116"/>
      <c r="H81" s="115"/>
      <c r="I81" s="115"/>
      <c r="J81" s="115">
        <v>0.02</v>
      </c>
      <c r="K81" s="113" t="s">
        <v>78</v>
      </c>
      <c r="L81" s="107"/>
      <c r="M81" s="107">
        <v>67</v>
      </c>
    </row>
    <row r="82" spans="1:13" ht="23.25" customHeight="1">
      <c r="A82" s="109">
        <v>23</v>
      </c>
      <c r="B82" s="147" t="s">
        <v>102</v>
      </c>
      <c r="C82" s="109" t="s">
        <v>24</v>
      </c>
      <c r="D82" s="111">
        <f t="shared" si="10"/>
        <v>0.04</v>
      </c>
      <c r="E82" s="147"/>
      <c r="F82" s="195">
        <f t="shared" si="11"/>
        <v>0.04</v>
      </c>
      <c r="G82" s="149"/>
      <c r="H82" s="150"/>
      <c r="I82" s="151"/>
      <c r="J82" s="149">
        <v>0.04</v>
      </c>
      <c r="K82" s="147" t="s">
        <v>101</v>
      </c>
      <c r="L82" s="122">
        <v>105</v>
      </c>
      <c r="M82" s="107">
        <v>68</v>
      </c>
    </row>
    <row r="83" spans="1:13" ht="23.25" customHeight="1">
      <c r="A83" s="109">
        <v>24</v>
      </c>
      <c r="B83" s="147" t="s">
        <v>100</v>
      </c>
      <c r="C83" s="109" t="s">
        <v>24</v>
      </c>
      <c r="D83" s="111">
        <f t="shared" si="10"/>
        <v>0.02</v>
      </c>
      <c r="E83" s="147"/>
      <c r="F83" s="195">
        <f t="shared" si="11"/>
        <v>0.02</v>
      </c>
      <c r="G83" s="149"/>
      <c r="H83" s="150"/>
      <c r="I83" s="151"/>
      <c r="J83" s="149">
        <v>0.02</v>
      </c>
      <c r="K83" s="147" t="s">
        <v>101</v>
      </c>
      <c r="L83" s="122">
        <v>106</v>
      </c>
      <c r="M83" s="107">
        <v>69</v>
      </c>
    </row>
    <row r="84" spans="1:13" ht="23.25" customHeight="1">
      <c r="A84" s="109">
        <v>25</v>
      </c>
      <c r="B84" s="150" t="s">
        <v>104</v>
      </c>
      <c r="C84" s="109" t="s">
        <v>24</v>
      </c>
      <c r="D84" s="111">
        <f t="shared" si="10"/>
        <v>0.16</v>
      </c>
      <c r="E84" s="150"/>
      <c r="F84" s="195">
        <f t="shared" si="11"/>
        <v>0.16</v>
      </c>
      <c r="G84" s="138"/>
      <c r="H84" s="153"/>
      <c r="I84" s="153"/>
      <c r="J84" s="138">
        <v>0.16</v>
      </c>
      <c r="K84" s="150" t="s">
        <v>101</v>
      </c>
      <c r="L84" s="122">
        <v>195</v>
      </c>
      <c r="M84" s="107">
        <v>70</v>
      </c>
    </row>
    <row r="85" spans="1:13" ht="23.25" customHeight="1">
      <c r="A85" s="109">
        <v>26</v>
      </c>
      <c r="B85" s="114" t="s">
        <v>111</v>
      </c>
      <c r="C85" s="109" t="s">
        <v>24</v>
      </c>
      <c r="D85" s="111">
        <f t="shared" si="10"/>
        <v>0.5</v>
      </c>
      <c r="E85" s="115"/>
      <c r="F85" s="195">
        <f t="shared" si="11"/>
        <v>0.5</v>
      </c>
      <c r="G85" s="116"/>
      <c r="H85" s="115"/>
      <c r="I85" s="115"/>
      <c r="J85" s="115">
        <v>0.5</v>
      </c>
      <c r="K85" s="113" t="s">
        <v>101</v>
      </c>
      <c r="L85" s="107"/>
      <c r="M85" s="107">
        <v>71</v>
      </c>
    </row>
    <row r="86" spans="1:13" ht="23.25" customHeight="1">
      <c r="A86" s="109">
        <v>27</v>
      </c>
      <c r="B86" s="114" t="s">
        <v>112</v>
      </c>
      <c r="C86" s="109" t="s">
        <v>24</v>
      </c>
      <c r="D86" s="111">
        <f t="shared" si="10"/>
        <v>0.5</v>
      </c>
      <c r="E86" s="115"/>
      <c r="F86" s="195">
        <f t="shared" si="11"/>
        <v>0.5</v>
      </c>
      <c r="G86" s="116"/>
      <c r="H86" s="115"/>
      <c r="I86" s="115"/>
      <c r="J86" s="115">
        <v>0.5</v>
      </c>
      <c r="K86" s="113" t="s">
        <v>101</v>
      </c>
      <c r="L86" s="107"/>
      <c r="M86" s="107">
        <v>72</v>
      </c>
    </row>
    <row r="87" spans="1:13" ht="23.25" customHeight="1">
      <c r="A87" s="109">
        <v>28</v>
      </c>
      <c r="B87" s="110" t="s">
        <v>115</v>
      </c>
      <c r="C87" s="109" t="s">
        <v>24</v>
      </c>
      <c r="D87" s="111">
        <f t="shared" si="10"/>
        <v>0.15</v>
      </c>
      <c r="E87" s="111"/>
      <c r="F87" s="195">
        <f t="shared" si="11"/>
        <v>0.15</v>
      </c>
      <c r="G87" s="112"/>
      <c r="H87" s="111"/>
      <c r="I87" s="111"/>
      <c r="J87" s="112">
        <v>0.15</v>
      </c>
      <c r="K87" s="113" t="s">
        <v>116</v>
      </c>
      <c r="L87" s="122">
        <v>295</v>
      </c>
      <c r="M87" s="107">
        <v>73</v>
      </c>
    </row>
    <row r="88" spans="1:13" ht="23.25" customHeight="1">
      <c r="A88" s="109">
        <v>29</v>
      </c>
      <c r="B88" s="114" t="s">
        <v>117</v>
      </c>
      <c r="C88" s="107" t="s">
        <v>24</v>
      </c>
      <c r="D88" s="111">
        <f t="shared" si="10"/>
        <v>0.2</v>
      </c>
      <c r="E88" s="115"/>
      <c r="F88" s="195">
        <f t="shared" si="11"/>
        <v>0.2</v>
      </c>
      <c r="G88" s="116"/>
      <c r="H88" s="115"/>
      <c r="I88" s="115"/>
      <c r="J88" s="115">
        <v>0.2</v>
      </c>
      <c r="K88" s="113" t="s">
        <v>116</v>
      </c>
      <c r="L88" s="107"/>
      <c r="M88" s="107">
        <v>74</v>
      </c>
    </row>
    <row r="89" spans="1:13" ht="23.25" customHeight="1">
      <c r="A89" s="109">
        <v>30</v>
      </c>
      <c r="B89" s="114" t="s">
        <v>118</v>
      </c>
      <c r="C89" s="107" t="s">
        <v>24</v>
      </c>
      <c r="D89" s="111">
        <f t="shared" si="10"/>
        <v>0.13</v>
      </c>
      <c r="E89" s="115"/>
      <c r="F89" s="195">
        <f t="shared" si="11"/>
        <v>0.13</v>
      </c>
      <c r="G89" s="116"/>
      <c r="H89" s="115"/>
      <c r="I89" s="115"/>
      <c r="J89" s="115">
        <v>0.13</v>
      </c>
      <c r="K89" s="113" t="s">
        <v>116</v>
      </c>
      <c r="L89" s="107"/>
      <c r="M89" s="107">
        <v>75</v>
      </c>
    </row>
    <row r="90" spans="1:13" ht="23.25" customHeight="1">
      <c r="A90" s="109">
        <v>31</v>
      </c>
      <c r="B90" s="147" t="s">
        <v>420</v>
      </c>
      <c r="C90" s="109" t="s">
        <v>24</v>
      </c>
      <c r="D90" s="111">
        <f t="shared" si="10"/>
        <v>0.1</v>
      </c>
      <c r="E90" s="147"/>
      <c r="F90" s="195">
        <f t="shared" si="11"/>
        <v>0.1</v>
      </c>
      <c r="G90" s="149"/>
      <c r="H90" s="150"/>
      <c r="I90" s="151"/>
      <c r="J90" s="149">
        <v>0.1</v>
      </c>
      <c r="K90" s="147" t="s">
        <v>121</v>
      </c>
      <c r="L90" s="122">
        <v>119</v>
      </c>
      <c r="M90" s="107">
        <v>76</v>
      </c>
    </row>
    <row r="91" spans="1:13" ht="23.25" customHeight="1">
      <c r="A91" s="109">
        <v>32</v>
      </c>
      <c r="B91" s="114" t="s">
        <v>128</v>
      </c>
      <c r="C91" s="107" t="s">
        <v>24</v>
      </c>
      <c r="D91" s="111">
        <f t="shared" si="10"/>
        <v>0.12</v>
      </c>
      <c r="E91" s="115"/>
      <c r="F91" s="195">
        <f t="shared" si="11"/>
        <v>0.12</v>
      </c>
      <c r="G91" s="116"/>
      <c r="H91" s="115"/>
      <c r="I91" s="115"/>
      <c r="J91" s="116">
        <v>0.12</v>
      </c>
      <c r="K91" s="113" t="s">
        <v>121</v>
      </c>
      <c r="L91" s="107"/>
      <c r="M91" s="107">
        <v>77</v>
      </c>
    </row>
    <row r="92" spans="1:13" ht="23.25" customHeight="1">
      <c r="A92" s="109">
        <v>33</v>
      </c>
      <c r="B92" s="114" t="s">
        <v>129</v>
      </c>
      <c r="C92" s="107" t="s">
        <v>24</v>
      </c>
      <c r="D92" s="111">
        <f t="shared" si="10"/>
        <v>0.43</v>
      </c>
      <c r="E92" s="115"/>
      <c r="F92" s="195">
        <f t="shared" si="11"/>
        <v>0.43</v>
      </c>
      <c r="G92" s="116"/>
      <c r="H92" s="115"/>
      <c r="I92" s="115"/>
      <c r="J92" s="116">
        <v>0.43</v>
      </c>
      <c r="K92" s="113" t="s">
        <v>121</v>
      </c>
      <c r="L92" s="107"/>
      <c r="M92" s="107">
        <v>78</v>
      </c>
    </row>
    <row r="93" spans="1:13" ht="23.25" customHeight="1">
      <c r="A93" s="109">
        <v>34</v>
      </c>
      <c r="B93" s="114" t="s">
        <v>130</v>
      </c>
      <c r="C93" s="107" t="s">
        <v>24</v>
      </c>
      <c r="D93" s="111">
        <f t="shared" si="10"/>
        <v>0.1</v>
      </c>
      <c r="E93" s="115"/>
      <c r="F93" s="195">
        <f t="shared" si="11"/>
        <v>0.1</v>
      </c>
      <c r="G93" s="116"/>
      <c r="H93" s="115"/>
      <c r="I93" s="115"/>
      <c r="J93" s="116">
        <v>0.1</v>
      </c>
      <c r="K93" s="113" t="s">
        <v>121</v>
      </c>
      <c r="L93" s="107"/>
      <c r="M93" s="107">
        <v>79</v>
      </c>
    </row>
    <row r="94" spans="1:13" ht="23.25" customHeight="1">
      <c r="A94" s="109">
        <v>35</v>
      </c>
      <c r="B94" s="114" t="s">
        <v>131</v>
      </c>
      <c r="C94" s="107" t="s">
        <v>24</v>
      </c>
      <c r="D94" s="111">
        <f t="shared" si="10"/>
        <v>0.05</v>
      </c>
      <c r="E94" s="115"/>
      <c r="F94" s="195">
        <f t="shared" si="11"/>
        <v>0.05</v>
      </c>
      <c r="G94" s="116"/>
      <c r="H94" s="115"/>
      <c r="I94" s="115"/>
      <c r="J94" s="116">
        <v>0.05</v>
      </c>
      <c r="K94" s="113" t="s">
        <v>121</v>
      </c>
      <c r="L94" s="107"/>
      <c r="M94" s="107">
        <v>80</v>
      </c>
    </row>
    <row r="95" spans="1:13" ht="23.25" customHeight="1">
      <c r="A95" s="109">
        <v>36</v>
      </c>
      <c r="B95" s="114" t="s">
        <v>132</v>
      </c>
      <c r="C95" s="107" t="s">
        <v>24</v>
      </c>
      <c r="D95" s="111">
        <f t="shared" si="10"/>
        <v>0.2</v>
      </c>
      <c r="E95" s="115"/>
      <c r="F95" s="195">
        <f t="shared" si="11"/>
        <v>0.2</v>
      </c>
      <c r="G95" s="116"/>
      <c r="H95" s="115"/>
      <c r="I95" s="115"/>
      <c r="J95" s="116">
        <v>0.2</v>
      </c>
      <c r="K95" s="113" t="s">
        <v>121</v>
      </c>
      <c r="L95" s="107"/>
      <c r="M95" s="107">
        <v>81</v>
      </c>
    </row>
    <row r="96" spans="1:13" ht="23.25" customHeight="1">
      <c r="A96" s="109">
        <v>37</v>
      </c>
      <c r="B96" s="147" t="s">
        <v>133</v>
      </c>
      <c r="C96" s="118" t="s">
        <v>24</v>
      </c>
      <c r="D96" s="111">
        <f t="shared" si="10"/>
        <v>1</v>
      </c>
      <c r="E96" s="155"/>
      <c r="F96" s="195">
        <f t="shared" si="11"/>
        <v>1</v>
      </c>
      <c r="G96" s="156"/>
      <c r="H96" s="144"/>
      <c r="I96" s="156"/>
      <c r="J96" s="156">
        <v>1</v>
      </c>
      <c r="K96" s="147" t="s">
        <v>134</v>
      </c>
      <c r="L96" s="120">
        <v>118</v>
      </c>
      <c r="M96" s="107">
        <v>82</v>
      </c>
    </row>
    <row r="97" spans="1:13" ht="23.25" customHeight="1">
      <c r="A97" s="109">
        <v>38</v>
      </c>
      <c r="B97" s="143" t="s">
        <v>140</v>
      </c>
      <c r="C97" s="121" t="s">
        <v>24</v>
      </c>
      <c r="D97" s="111">
        <f t="shared" si="10"/>
        <v>0.2</v>
      </c>
      <c r="E97" s="121"/>
      <c r="F97" s="195">
        <f t="shared" si="11"/>
        <v>0.2</v>
      </c>
      <c r="G97" s="121">
        <v>0.2</v>
      </c>
      <c r="H97" s="121"/>
      <c r="I97" s="121"/>
      <c r="J97" s="121"/>
      <c r="K97" s="143" t="s">
        <v>134</v>
      </c>
      <c r="L97" s="121"/>
      <c r="M97" s="107">
        <v>83</v>
      </c>
    </row>
    <row r="98" spans="1:13" ht="23.25" customHeight="1">
      <c r="A98" s="109">
        <v>39</v>
      </c>
      <c r="B98" s="143" t="s">
        <v>142</v>
      </c>
      <c r="C98" s="121" t="s">
        <v>24</v>
      </c>
      <c r="D98" s="111">
        <f t="shared" si="10"/>
        <v>0.5</v>
      </c>
      <c r="E98" s="121"/>
      <c r="F98" s="195">
        <f t="shared" si="11"/>
        <v>0.5</v>
      </c>
      <c r="G98" s="121">
        <v>0.5</v>
      </c>
      <c r="H98" s="121"/>
      <c r="I98" s="121"/>
      <c r="J98" s="121"/>
      <c r="K98" s="150" t="s">
        <v>134</v>
      </c>
      <c r="L98" s="121"/>
      <c r="M98" s="107">
        <v>84</v>
      </c>
    </row>
    <row r="99" spans="1:13" ht="23.25" customHeight="1">
      <c r="A99" s="109">
        <v>40</v>
      </c>
      <c r="B99" s="143" t="s">
        <v>144</v>
      </c>
      <c r="C99" s="121" t="s">
        <v>24</v>
      </c>
      <c r="D99" s="111">
        <f t="shared" si="10"/>
        <v>0.2</v>
      </c>
      <c r="E99" s="119"/>
      <c r="F99" s="195">
        <f t="shared" si="11"/>
        <v>0.2</v>
      </c>
      <c r="G99" s="121">
        <v>0.2</v>
      </c>
      <c r="H99" s="121"/>
      <c r="I99" s="121"/>
      <c r="J99" s="121"/>
      <c r="K99" s="150" t="s">
        <v>134</v>
      </c>
      <c r="L99" s="121"/>
      <c r="M99" s="107">
        <v>85</v>
      </c>
    </row>
    <row r="100" spans="1:13" ht="23.25" customHeight="1">
      <c r="A100" s="109">
        <v>41</v>
      </c>
      <c r="B100" s="143" t="s">
        <v>149</v>
      </c>
      <c r="C100" s="121" t="s">
        <v>24</v>
      </c>
      <c r="D100" s="111">
        <f t="shared" si="10"/>
        <v>0.17</v>
      </c>
      <c r="E100" s="121"/>
      <c r="F100" s="195">
        <f t="shared" si="11"/>
        <v>0.17</v>
      </c>
      <c r="G100" s="121"/>
      <c r="H100" s="121"/>
      <c r="I100" s="121"/>
      <c r="J100" s="121">
        <v>0.17</v>
      </c>
      <c r="K100" s="169" t="s">
        <v>134</v>
      </c>
      <c r="L100" s="121"/>
      <c r="M100" s="107">
        <v>86</v>
      </c>
    </row>
    <row r="101" spans="1:13" ht="23.25" customHeight="1">
      <c r="A101" s="109">
        <v>42</v>
      </c>
      <c r="B101" s="147" t="s">
        <v>156</v>
      </c>
      <c r="C101" s="109" t="s">
        <v>24</v>
      </c>
      <c r="D101" s="111">
        <f t="shared" si="10"/>
        <v>0.35</v>
      </c>
      <c r="E101" s="147"/>
      <c r="F101" s="195">
        <f t="shared" si="11"/>
        <v>0.35</v>
      </c>
      <c r="G101" s="149"/>
      <c r="H101" s="150"/>
      <c r="I101" s="151"/>
      <c r="J101" s="149">
        <v>0.35</v>
      </c>
      <c r="K101" s="147" t="s">
        <v>152</v>
      </c>
      <c r="L101" s="122">
        <v>132</v>
      </c>
      <c r="M101" s="107">
        <v>87</v>
      </c>
    </row>
    <row r="102" spans="1:13" ht="23.25" customHeight="1">
      <c r="A102" s="109">
        <v>43</v>
      </c>
      <c r="B102" s="127" t="s">
        <v>157</v>
      </c>
      <c r="C102" s="109" t="s">
        <v>24</v>
      </c>
      <c r="D102" s="111">
        <f t="shared" si="10"/>
        <v>0.65</v>
      </c>
      <c r="E102" s="127"/>
      <c r="F102" s="195">
        <f t="shared" si="11"/>
        <v>0.65</v>
      </c>
      <c r="G102" s="138"/>
      <c r="H102" s="153"/>
      <c r="I102" s="154"/>
      <c r="J102" s="138">
        <v>0.65</v>
      </c>
      <c r="K102" s="127" t="s">
        <v>152</v>
      </c>
      <c r="L102" s="122">
        <v>166</v>
      </c>
      <c r="M102" s="107">
        <v>88</v>
      </c>
    </row>
    <row r="103" spans="1:13" ht="23.25" customHeight="1">
      <c r="A103" s="109">
        <v>44</v>
      </c>
      <c r="B103" s="152" t="s">
        <v>160</v>
      </c>
      <c r="C103" s="109" t="s">
        <v>24</v>
      </c>
      <c r="D103" s="111">
        <f t="shared" si="10"/>
        <v>0.2</v>
      </c>
      <c r="E103" s="152"/>
      <c r="F103" s="195">
        <f t="shared" si="11"/>
        <v>0.2</v>
      </c>
      <c r="G103" s="138"/>
      <c r="H103" s="153"/>
      <c r="I103" s="154"/>
      <c r="J103" s="138">
        <v>0.2</v>
      </c>
      <c r="K103" s="127" t="s">
        <v>152</v>
      </c>
      <c r="L103" s="122">
        <v>170</v>
      </c>
      <c r="M103" s="107">
        <v>89</v>
      </c>
    </row>
    <row r="104" spans="1:13" ht="23.25" customHeight="1">
      <c r="A104" s="109">
        <v>45</v>
      </c>
      <c r="B104" s="114" t="s">
        <v>164</v>
      </c>
      <c r="C104" s="107" t="s">
        <v>24</v>
      </c>
      <c r="D104" s="111">
        <f t="shared" si="10"/>
        <v>0.5</v>
      </c>
      <c r="E104" s="115"/>
      <c r="F104" s="195">
        <f t="shared" si="11"/>
        <v>0.5</v>
      </c>
      <c r="G104" s="116"/>
      <c r="H104" s="115"/>
      <c r="I104" s="115"/>
      <c r="J104" s="115">
        <v>0.5</v>
      </c>
      <c r="K104" s="113" t="s">
        <v>152</v>
      </c>
      <c r="L104" s="107"/>
      <c r="M104" s="107">
        <v>90</v>
      </c>
    </row>
    <row r="105" spans="1:13" ht="23.25" customHeight="1">
      <c r="A105" s="109">
        <v>46</v>
      </c>
      <c r="B105" s="110" t="s">
        <v>175</v>
      </c>
      <c r="C105" s="109" t="s">
        <v>24</v>
      </c>
      <c r="D105" s="111">
        <f t="shared" si="10"/>
        <v>2.2000000000000002</v>
      </c>
      <c r="E105" s="111"/>
      <c r="F105" s="195">
        <f t="shared" si="11"/>
        <v>2.2000000000000002</v>
      </c>
      <c r="G105" s="112"/>
      <c r="H105" s="111"/>
      <c r="I105" s="111"/>
      <c r="J105" s="112">
        <v>2.2000000000000002</v>
      </c>
      <c r="K105" s="113" t="s">
        <v>167</v>
      </c>
      <c r="L105" s="122">
        <v>300</v>
      </c>
      <c r="M105" s="107">
        <v>91</v>
      </c>
    </row>
    <row r="106" spans="1:13" ht="23.25" customHeight="1">
      <c r="A106" s="109">
        <v>47</v>
      </c>
      <c r="B106" s="147" t="s">
        <v>182</v>
      </c>
      <c r="C106" s="109" t="s">
        <v>24</v>
      </c>
      <c r="D106" s="111">
        <f t="shared" si="10"/>
        <v>1.5</v>
      </c>
      <c r="E106" s="148"/>
      <c r="F106" s="195">
        <f t="shared" si="11"/>
        <v>1.5</v>
      </c>
      <c r="G106" s="149">
        <v>1.5</v>
      </c>
      <c r="H106" s="130"/>
      <c r="I106" s="149"/>
      <c r="J106" s="149"/>
      <c r="K106" s="147" t="s">
        <v>180</v>
      </c>
      <c r="L106" s="122">
        <v>117</v>
      </c>
      <c r="M106" s="107">
        <v>92</v>
      </c>
    </row>
    <row r="107" spans="1:13" ht="23.25" customHeight="1">
      <c r="A107" s="109">
        <v>48</v>
      </c>
      <c r="B107" s="110" t="s">
        <v>184</v>
      </c>
      <c r="C107" s="109" t="s">
        <v>24</v>
      </c>
      <c r="D107" s="111">
        <f t="shared" si="10"/>
        <v>0.52</v>
      </c>
      <c r="E107" s="112"/>
      <c r="F107" s="195">
        <f t="shared" si="11"/>
        <v>0.52</v>
      </c>
      <c r="G107" s="112">
        <v>0.52</v>
      </c>
      <c r="H107" s="112"/>
      <c r="I107" s="112"/>
      <c r="J107" s="112"/>
      <c r="K107" s="113" t="s">
        <v>180</v>
      </c>
      <c r="L107" s="122">
        <v>301</v>
      </c>
      <c r="M107" s="107">
        <v>93</v>
      </c>
    </row>
    <row r="108" spans="1:13" ht="23.25" customHeight="1">
      <c r="A108" s="109">
        <v>49</v>
      </c>
      <c r="B108" s="110" t="s">
        <v>185</v>
      </c>
      <c r="C108" s="109" t="s">
        <v>24</v>
      </c>
      <c r="D108" s="111">
        <f t="shared" si="10"/>
        <v>0.3</v>
      </c>
      <c r="E108" s="112"/>
      <c r="F108" s="195">
        <f t="shared" si="11"/>
        <v>0.3</v>
      </c>
      <c r="G108" s="112"/>
      <c r="H108" s="112"/>
      <c r="I108" s="112"/>
      <c r="J108" s="112">
        <v>0.3</v>
      </c>
      <c r="K108" s="113" t="s">
        <v>180</v>
      </c>
      <c r="L108" s="122">
        <v>302</v>
      </c>
      <c r="M108" s="107">
        <v>94</v>
      </c>
    </row>
    <row r="109" spans="1:13" ht="23.25" customHeight="1">
      <c r="A109" s="109">
        <v>50</v>
      </c>
      <c r="B109" s="150" t="s">
        <v>186</v>
      </c>
      <c r="C109" s="109" t="s">
        <v>24</v>
      </c>
      <c r="D109" s="111">
        <f t="shared" si="10"/>
        <v>0.71</v>
      </c>
      <c r="E109" s="130"/>
      <c r="F109" s="195">
        <f t="shared" si="11"/>
        <v>0.71</v>
      </c>
      <c r="G109" s="138">
        <v>0.71</v>
      </c>
      <c r="H109" s="138"/>
      <c r="I109" s="138"/>
      <c r="J109" s="138"/>
      <c r="K109" s="150" t="s">
        <v>187</v>
      </c>
      <c r="L109" s="122">
        <v>192</v>
      </c>
      <c r="M109" s="107">
        <v>95</v>
      </c>
    </row>
    <row r="110" spans="1:13" ht="23.25" customHeight="1">
      <c r="A110" s="109">
        <v>51</v>
      </c>
      <c r="B110" s="110" t="s">
        <v>188</v>
      </c>
      <c r="C110" s="109" t="s">
        <v>24</v>
      </c>
      <c r="D110" s="111">
        <f t="shared" si="10"/>
        <v>0.5</v>
      </c>
      <c r="E110" s="112"/>
      <c r="F110" s="195">
        <f t="shared" si="11"/>
        <v>0.5</v>
      </c>
      <c r="G110" s="112"/>
      <c r="H110" s="112"/>
      <c r="I110" s="112"/>
      <c r="J110" s="112">
        <v>0.5</v>
      </c>
      <c r="K110" s="113" t="s">
        <v>187</v>
      </c>
      <c r="L110" s="122">
        <v>303</v>
      </c>
      <c r="M110" s="107">
        <v>96</v>
      </c>
    </row>
    <row r="111" spans="1:13" ht="23.25" customHeight="1">
      <c r="A111" s="109">
        <v>52</v>
      </c>
      <c r="B111" s="110" t="s">
        <v>189</v>
      </c>
      <c r="C111" s="109" t="s">
        <v>24</v>
      </c>
      <c r="D111" s="111">
        <f t="shared" si="10"/>
        <v>0.7</v>
      </c>
      <c r="E111" s="112"/>
      <c r="F111" s="195">
        <f t="shared" si="11"/>
        <v>0.7</v>
      </c>
      <c r="G111" s="112"/>
      <c r="H111" s="112"/>
      <c r="I111" s="112"/>
      <c r="J111" s="112">
        <v>0.7</v>
      </c>
      <c r="K111" s="113" t="s">
        <v>187</v>
      </c>
      <c r="L111" s="122">
        <v>304</v>
      </c>
      <c r="M111" s="107">
        <v>97</v>
      </c>
    </row>
    <row r="112" spans="1:13" ht="23.25" customHeight="1">
      <c r="A112" s="109">
        <v>53</v>
      </c>
      <c r="B112" s="110" t="s">
        <v>190</v>
      </c>
      <c r="C112" s="109" t="s">
        <v>24</v>
      </c>
      <c r="D112" s="111">
        <f t="shared" si="10"/>
        <v>0.5</v>
      </c>
      <c r="E112" s="112"/>
      <c r="F112" s="195">
        <f t="shared" si="11"/>
        <v>0.5</v>
      </c>
      <c r="G112" s="112">
        <v>0.5</v>
      </c>
      <c r="H112" s="112"/>
      <c r="I112" s="112"/>
      <c r="J112" s="112"/>
      <c r="K112" s="113" t="s">
        <v>187</v>
      </c>
      <c r="L112" s="122">
        <v>306</v>
      </c>
      <c r="M112" s="107">
        <v>98</v>
      </c>
    </row>
    <row r="113" spans="1:13" ht="23.25" customHeight="1">
      <c r="A113" s="109">
        <v>54</v>
      </c>
      <c r="B113" s="152" t="s">
        <v>201</v>
      </c>
      <c r="C113" s="109" t="s">
        <v>24</v>
      </c>
      <c r="D113" s="111">
        <f t="shared" si="10"/>
        <v>3.5000000000000003E-2</v>
      </c>
      <c r="E113" s="116"/>
      <c r="F113" s="195">
        <f t="shared" si="11"/>
        <v>3.5000000000000003E-2</v>
      </c>
      <c r="G113" s="116"/>
      <c r="H113" s="116"/>
      <c r="I113" s="116"/>
      <c r="J113" s="116">
        <v>3.5000000000000003E-2</v>
      </c>
      <c r="K113" s="113" t="s">
        <v>196</v>
      </c>
      <c r="L113" s="107"/>
      <c r="M113" s="107">
        <v>99</v>
      </c>
    </row>
    <row r="114" spans="1:13" ht="23.25" customHeight="1">
      <c r="A114" s="109">
        <v>55</v>
      </c>
      <c r="B114" s="147" t="s">
        <v>204</v>
      </c>
      <c r="C114" s="109" t="s">
        <v>24</v>
      </c>
      <c r="D114" s="111">
        <f t="shared" si="10"/>
        <v>1</v>
      </c>
      <c r="E114" s="148"/>
      <c r="F114" s="195">
        <f t="shared" si="11"/>
        <v>1</v>
      </c>
      <c r="G114" s="149">
        <v>1</v>
      </c>
      <c r="H114" s="130"/>
      <c r="I114" s="149"/>
      <c r="J114" s="149"/>
      <c r="K114" s="147" t="s">
        <v>205</v>
      </c>
      <c r="L114" s="122">
        <v>134</v>
      </c>
      <c r="M114" s="107">
        <v>100</v>
      </c>
    </row>
    <row r="115" spans="1:13" ht="23.25" customHeight="1">
      <c r="A115" s="109">
        <v>56</v>
      </c>
      <c r="B115" s="147" t="s">
        <v>206</v>
      </c>
      <c r="C115" s="109" t="s">
        <v>24</v>
      </c>
      <c r="D115" s="111">
        <f t="shared" si="10"/>
        <v>1</v>
      </c>
      <c r="E115" s="148"/>
      <c r="F115" s="195">
        <f t="shared" si="11"/>
        <v>1</v>
      </c>
      <c r="G115" s="149">
        <v>1</v>
      </c>
      <c r="H115" s="130"/>
      <c r="I115" s="149"/>
      <c r="J115" s="149"/>
      <c r="K115" s="147" t="s">
        <v>205</v>
      </c>
      <c r="L115" s="122">
        <v>135</v>
      </c>
      <c r="M115" s="107">
        <v>101</v>
      </c>
    </row>
    <row r="116" spans="1:13" ht="23.25" customHeight="1">
      <c r="A116" s="109">
        <v>57</v>
      </c>
      <c r="B116" s="147" t="s">
        <v>207</v>
      </c>
      <c r="C116" s="109" t="s">
        <v>24</v>
      </c>
      <c r="D116" s="111">
        <f t="shared" si="10"/>
        <v>1.8</v>
      </c>
      <c r="E116" s="148"/>
      <c r="F116" s="195">
        <f t="shared" si="11"/>
        <v>1.8</v>
      </c>
      <c r="G116" s="149">
        <v>1.8</v>
      </c>
      <c r="H116" s="130"/>
      <c r="I116" s="149"/>
      <c r="J116" s="149"/>
      <c r="K116" s="147" t="s">
        <v>205</v>
      </c>
      <c r="L116" s="122">
        <v>136</v>
      </c>
      <c r="M116" s="107">
        <v>102</v>
      </c>
    </row>
    <row r="117" spans="1:13" ht="23.25" customHeight="1">
      <c r="A117" s="109">
        <v>58</v>
      </c>
      <c r="B117" s="114" t="s">
        <v>454</v>
      </c>
      <c r="C117" s="107" t="s">
        <v>24</v>
      </c>
      <c r="D117" s="111">
        <f t="shared" si="10"/>
        <v>1.23</v>
      </c>
      <c r="E117" s="116"/>
      <c r="F117" s="195">
        <f t="shared" si="11"/>
        <v>1.23</v>
      </c>
      <c r="G117" s="116">
        <v>1.23</v>
      </c>
      <c r="H117" s="116"/>
      <c r="I117" s="116"/>
      <c r="J117" s="116"/>
      <c r="K117" s="113" t="s">
        <v>205</v>
      </c>
      <c r="L117" s="107"/>
      <c r="M117" s="107">
        <v>103</v>
      </c>
    </row>
    <row r="118" spans="1:13" ht="23.25" customHeight="1">
      <c r="A118" s="109">
        <v>59</v>
      </c>
      <c r="B118" s="110" t="s">
        <v>224</v>
      </c>
      <c r="C118" s="109" t="s">
        <v>24</v>
      </c>
      <c r="D118" s="111">
        <f t="shared" si="10"/>
        <v>0.6</v>
      </c>
      <c r="E118" s="112"/>
      <c r="F118" s="195">
        <f t="shared" si="11"/>
        <v>0.6</v>
      </c>
      <c r="G118" s="112">
        <v>0.6</v>
      </c>
      <c r="H118" s="112"/>
      <c r="I118" s="112"/>
      <c r="J118" s="112"/>
      <c r="K118" s="113" t="s">
        <v>215</v>
      </c>
      <c r="L118" s="122">
        <v>307</v>
      </c>
      <c r="M118" s="107">
        <v>104</v>
      </c>
    </row>
    <row r="119" spans="1:13" ht="23.25" customHeight="1">
      <c r="A119" s="109">
        <v>60</v>
      </c>
      <c r="B119" s="110" t="s">
        <v>225</v>
      </c>
      <c r="C119" s="109" t="s">
        <v>24</v>
      </c>
      <c r="D119" s="111">
        <f t="shared" si="10"/>
        <v>0.25</v>
      </c>
      <c r="E119" s="112"/>
      <c r="F119" s="195">
        <f t="shared" si="11"/>
        <v>0.25</v>
      </c>
      <c r="G119" s="112">
        <v>0.25</v>
      </c>
      <c r="H119" s="112"/>
      <c r="I119" s="112"/>
      <c r="J119" s="112"/>
      <c r="K119" s="113" t="s">
        <v>215</v>
      </c>
      <c r="L119" s="122">
        <v>308</v>
      </c>
      <c r="M119" s="107">
        <v>105</v>
      </c>
    </row>
    <row r="120" spans="1:13" ht="23.25" customHeight="1">
      <c r="A120" s="109">
        <v>61</v>
      </c>
      <c r="B120" s="110" t="s">
        <v>226</v>
      </c>
      <c r="C120" s="109" t="s">
        <v>24</v>
      </c>
      <c r="D120" s="111">
        <f t="shared" si="10"/>
        <v>0.66</v>
      </c>
      <c r="E120" s="112"/>
      <c r="F120" s="195">
        <f t="shared" si="11"/>
        <v>0.66</v>
      </c>
      <c r="G120" s="112">
        <v>0.66</v>
      </c>
      <c r="H120" s="112"/>
      <c r="I120" s="112"/>
      <c r="J120" s="112"/>
      <c r="K120" s="113" t="s">
        <v>215</v>
      </c>
      <c r="L120" s="122">
        <v>309</v>
      </c>
      <c r="M120" s="107">
        <v>106</v>
      </c>
    </row>
    <row r="121" spans="1:13" ht="23.25" customHeight="1">
      <c r="A121" s="109">
        <v>62</v>
      </c>
      <c r="B121" s="114" t="s">
        <v>425</v>
      </c>
      <c r="C121" s="109" t="s">
        <v>24</v>
      </c>
      <c r="D121" s="111">
        <f t="shared" si="10"/>
        <v>0.02</v>
      </c>
      <c r="E121" s="112"/>
      <c r="F121" s="195">
        <f t="shared" si="11"/>
        <v>0.02</v>
      </c>
      <c r="G121" s="116"/>
      <c r="H121" s="116"/>
      <c r="I121" s="116"/>
      <c r="J121" s="107">
        <v>0.02</v>
      </c>
      <c r="K121" s="114" t="s">
        <v>229</v>
      </c>
      <c r="L121" s="107"/>
      <c r="M121" s="107">
        <v>107</v>
      </c>
    </row>
    <row r="122" spans="1:13" ht="23.25" customHeight="1">
      <c r="A122" s="109">
        <v>63</v>
      </c>
      <c r="B122" s="114" t="s">
        <v>426</v>
      </c>
      <c r="C122" s="109" t="s">
        <v>24</v>
      </c>
      <c r="D122" s="111">
        <f t="shared" si="10"/>
        <v>5</v>
      </c>
      <c r="E122" s="116"/>
      <c r="F122" s="195">
        <f t="shared" si="11"/>
        <v>5</v>
      </c>
      <c r="G122" s="116"/>
      <c r="H122" s="116"/>
      <c r="I122" s="116"/>
      <c r="J122" s="107">
        <v>5</v>
      </c>
      <c r="K122" s="114" t="s">
        <v>229</v>
      </c>
      <c r="L122" s="107"/>
      <c r="M122" s="107">
        <v>108</v>
      </c>
    </row>
    <row r="123" spans="1:13" ht="23.25" customHeight="1">
      <c r="A123" s="109">
        <v>64</v>
      </c>
      <c r="B123" s="114" t="s">
        <v>235</v>
      </c>
      <c r="C123" s="109" t="s">
        <v>24</v>
      </c>
      <c r="D123" s="111">
        <f t="shared" si="10"/>
        <v>0.1</v>
      </c>
      <c r="E123" s="116"/>
      <c r="F123" s="195">
        <f t="shared" si="11"/>
        <v>0.1</v>
      </c>
      <c r="G123" s="116"/>
      <c r="H123" s="116"/>
      <c r="I123" s="116"/>
      <c r="J123" s="107">
        <v>0.1</v>
      </c>
      <c r="K123" s="114" t="s">
        <v>229</v>
      </c>
      <c r="L123" s="107"/>
      <c r="M123" s="107">
        <v>109</v>
      </c>
    </row>
    <row r="124" spans="1:13" ht="23.25" customHeight="1">
      <c r="A124" s="109">
        <v>65</v>
      </c>
      <c r="B124" s="114" t="s">
        <v>242</v>
      </c>
      <c r="C124" s="107" t="s">
        <v>24</v>
      </c>
      <c r="D124" s="111">
        <f t="shared" si="10"/>
        <v>0.4</v>
      </c>
      <c r="E124" s="116"/>
      <c r="F124" s="195">
        <f t="shared" si="11"/>
        <v>0.4</v>
      </c>
      <c r="G124" s="116">
        <v>0.4</v>
      </c>
      <c r="H124" s="116"/>
      <c r="I124" s="116"/>
      <c r="J124" s="116"/>
      <c r="K124" s="113" t="s">
        <v>237</v>
      </c>
      <c r="L124" s="107"/>
      <c r="M124" s="107">
        <v>110</v>
      </c>
    </row>
    <row r="125" spans="1:13" ht="23.25" customHeight="1">
      <c r="A125" s="109">
        <v>66</v>
      </c>
      <c r="B125" s="114" t="s">
        <v>428</v>
      </c>
      <c r="C125" s="107" t="s">
        <v>24</v>
      </c>
      <c r="D125" s="111">
        <f t="shared" si="10"/>
        <v>0.2</v>
      </c>
      <c r="E125" s="116"/>
      <c r="F125" s="195">
        <f t="shared" si="11"/>
        <v>0.2</v>
      </c>
      <c r="G125" s="116"/>
      <c r="H125" s="116"/>
      <c r="I125" s="116"/>
      <c r="J125" s="116">
        <v>0.2</v>
      </c>
      <c r="K125" s="113" t="s">
        <v>237</v>
      </c>
      <c r="L125" s="107"/>
      <c r="M125" s="107">
        <v>111</v>
      </c>
    </row>
    <row r="126" spans="1:13" ht="23.25" customHeight="1">
      <c r="A126" s="109">
        <v>67</v>
      </c>
      <c r="B126" s="147" t="s">
        <v>244</v>
      </c>
      <c r="C126" s="109" t="s">
        <v>24</v>
      </c>
      <c r="D126" s="111">
        <f t="shared" si="10"/>
        <v>0.05</v>
      </c>
      <c r="E126" s="148"/>
      <c r="F126" s="195">
        <f t="shared" si="11"/>
        <v>0.05</v>
      </c>
      <c r="G126" s="149"/>
      <c r="H126" s="130"/>
      <c r="I126" s="149"/>
      <c r="J126" s="149">
        <v>0.05</v>
      </c>
      <c r="K126" s="147" t="s">
        <v>245</v>
      </c>
      <c r="L126" s="122">
        <v>127</v>
      </c>
      <c r="M126" s="107">
        <v>112</v>
      </c>
    </row>
    <row r="127" spans="1:13" ht="23.25" customHeight="1">
      <c r="A127" s="109">
        <v>68</v>
      </c>
      <c r="B127" s="147" t="s">
        <v>246</v>
      </c>
      <c r="C127" s="109" t="s">
        <v>24</v>
      </c>
      <c r="D127" s="111">
        <f t="shared" si="10"/>
        <v>1</v>
      </c>
      <c r="E127" s="148"/>
      <c r="F127" s="195">
        <f t="shared" si="11"/>
        <v>1</v>
      </c>
      <c r="G127" s="149">
        <v>1</v>
      </c>
      <c r="H127" s="130"/>
      <c r="I127" s="149"/>
      <c r="J127" s="149"/>
      <c r="K127" s="147" t="s">
        <v>245</v>
      </c>
      <c r="L127" s="122">
        <v>128</v>
      </c>
      <c r="M127" s="107">
        <v>113</v>
      </c>
    </row>
    <row r="128" spans="1:13" ht="23.25" customHeight="1">
      <c r="A128" s="109">
        <v>69</v>
      </c>
      <c r="B128" s="147" t="s">
        <v>261</v>
      </c>
      <c r="C128" s="109" t="s">
        <v>24</v>
      </c>
      <c r="D128" s="111">
        <f t="shared" si="10"/>
        <v>0.32</v>
      </c>
      <c r="E128" s="148"/>
      <c r="F128" s="195">
        <f t="shared" si="11"/>
        <v>0.32</v>
      </c>
      <c r="G128" s="149"/>
      <c r="H128" s="130"/>
      <c r="I128" s="149"/>
      <c r="J128" s="149">
        <v>0.32</v>
      </c>
      <c r="K128" s="147" t="s">
        <v>258</v>
      </c>
      <c r="L128" s="122">
        <v>146</v>
      </c>
      <c r="M128" s="107">
        <v>114</v>
      </c>
    </row>
    <row r="129" spans="1:13" ht="23.25" customHeight="1">
      <c r="A129" s="109">
        <v>70</v>
      </c>
      <c r="B129" s="110" t="s">
        <v>265</v>
      </c>
      <c r="C129" s="109" t="s">
        <v>24</v>
      </c>
      <c r="D129" s="111">
        <f t="shared" si="10"/>
        <v>0.04</v>
      </c>
      <c r="E129" s="112"/>
      <c r="F129" s="195">
        <f t="shared" si="11"/>
        <v>0.04</v>
      </c>
      <c r="G129" s="112"/>
      <c r="H129" s="112"/>
      <c r="I129" s="112"/>
      <c r="J129" s="112">
        <v>0.04</v>
      </c>
      <c r="K129" s="113" t="s">
        <v>258</v>
      </c>
      <c r="L129" s="122">
        <v>317</v>
      </c>
      <c r="M129" s="107">
        <v>115</v>
      </c>
    </row>
    <row r="130" spans="1:13" ht="23.25" customHeight="1">
      <c r="A130" s="109">
        <v>71</v>
      </c>
      <c r="B130" s="114" t="s">
        <v>270</v>
      </c>
      <c r="C130" s="109" t="s">
        <v>24</v>
      </c>
      <c r="D130" s="111">
        <f t="shared" ref="D130:D190" si="12">E130+F130</f>
        <v>0.4</v>
      </c>
      <c r="E130" s="116"/>
      <c r="F130" s="195">
        <f t="shared" ref="F130:F190" si="13">G130+H130+I130+J130</f>
        <v>0.4</v>
      </c>
      <c r="G130" s="116"/>
      <c r="H130" s="116"/>
      <c r="I130" s="116"/>
      <c r="J130" s="116">
        <v>0.4</v>
      </c>
      <c r="K130" s="113" t="s">
        <v>258</v>
      </c>
      <c r="L130" s="107"/>
      <c r="M130" s="107">
        <v>116</v>
      </c>
    </row>
    <row r="131" spans="1:13" ht="23.25" customHeight="1">
      <c r="A131" s="109">
        <v>72</v>
      </c>
      <c r="B131" s="114" t="s">
        <v>272</v>
      </c>
      <c r="C131" s="109" t="s">
        <v>24</v>
      </c>
      <c r="D131" s="111">
        <f t="shared" si="12"/>
        <v>0.42</v>
      </c>
      <c r="E131" s="116"/>
      <c r="F131" s="195">
        <f t="shared" si="13"/>
        <v>0.42</v>
      </c>
      <c r="G131" s="116"/>
      <c r="H131" s="116"/>
      <c r="I131" s="116"/>
      <c r="J131" s="116">
        <v>0.42</v>
      </c>
      <c r="K131" s="113" t="s">
        <v>258</v>
      </c>
      <c r="L131" s="107"/>
      <c r="M131" s="107">
        <v>117</v>
      </c>
    </row>
    <row r="132" spans="1:13" ht="23.25" customHeight="1">
      <c r="A132" s="109">
        <v>73</v>
      </c>
      <c r="B132" s="114" t="s">
        <v>273</v>
      </c>
      <c r="C132" s="109" t="s">
        <v>24</v>
      </c>
      <c r="D132" s="111">
        <f t="shared" si="12"/>
        <v>0.25</v>
      </c>
      <c r="E132" s="116"/>
      <c r="F132" s="195">
        <f t="shared" si="13"/>
        <v>0.25</v>
      </c>
      <c r="G132" s="116"/>
      <c r="H132" s="116"/>
      <c r="I132" s="116"/>
      <c r="J132" s="116">
        <v>0.25</v>
      </c>
      <c r="K132" s="113" t="s">
        <v>258</v>
      </c>
      <c r="L132" s="107"/>
      <c r="M132" s="107">
        <v>118</v>
      </c>
    </row>
    <row r="133" spans="1:13" ht="23.25" customHeight="1">
      <c r="A133" s="109">
        <v>74</v>
      </c>
      <c r="B133" s="114" t="s">
        <v>274</v>
      </c>
      <c r="C133" s="109" t="s">
        <v>24</v>
      </c>
      <c r="D133" s="111">
        <f t="shared" si="12"/>
        <v>0.3</v>
      </c>
      <c r="E133" s="116"/>
      <c r="F133" s="195">
        <f t="shared" si="13"/>
        <v>0.3</v>
      </c>
      <c r="G133" s="116"/>
      <c r="H133" s="116"/>
      <c r="I133" s="116"/>
      <c r="J133" s="116">
        <v>0.3</v>
      </c>
      <c r="K133" s="113" t="s">
        <v>258</v>
      </c>
      <c r="L133" s="107"/>
      <c r="M133" s="107">
        <v>119</v>
      </c>
    </row>
    <row r="134" spans="1:13" ht="23.25" customHeight="1">
      <c r="A134" s="109">
        <v>75</v>
      </c>
      <c r="B134" s="135" t="s">
        <v>418</v>
      </c>
      <c r="C134" s="109" t="s">
        <v>24</v>
      </c>
      <c r="D134" s="111">
        <f t="shared" si="12"/>
        <v>0.05</v>
      </c>
      <c r="E134" s="136"/>
      <c r="F134" s="195">
        <f t="shared" si="13"/>
        <v>0.05</v>
      </c>
      <c r="G134" s="137"/>
      <c r="H134" s="138"/>
      <c r="I134" s="139"/>
      <c r="J134" s="138">
        <v>0.05</v>
      </c>
      <c r="K134" s="152" t="s">
        <v>285</v>
      </c>
      <c r="L134" s="122">
        <v>186</v>
      </c>
      <c r="M134" s="107">
        <v>120</v>
      </c>
    </row>
    <row r="135" spans="1:13" ht="23.25" customHeight="1">
      <c r="A135" s="109">
        <v>76</v>
      </c>
      <c r="B135" s="110" t="s">
        <v>299</v>
      </c>
      <c r="C135" s="109" t="s">
        <v>24</v>
      </c>
      <c r="D135" s="111">
        <f t="shared" si="12"/>
        <v>0.3</v>
      </c>
      <c r="E135" s="112"/>
      <c r="F135" s="195">
        <f t="shared" si="13"/>
        <v>0.3</v>
      </c>
      <c r="G135" s="112">
        <v>0.3</v>
      </c>
      <c r="H135" s="112"/>
      <c r="I135" s="112"/>
      <c r="J135" s="112"/>
      <c r="K135" s="113" t="s">
        <v>285</v>
      </c>
      <c r="L135" s="122">
        <v>320</v>
      </c>
      <c r="M135" s="107">
        <v>121</v>
      </c>
    </row>
    <row r="136" spans="1:13" ht="23.25" customHeight="1">
      <c r="A136" s="109">
        <v>77</v>
      </c>
      <c r="B136" s="152" t="s">
        <v>303</v>
      </c>
      <c r="C136" s="109" t="s">
        <v>24</v>
      </c>
      <c r="D136" s="111">
        <f t="shared" si="12"/>
        <v>2</v>
      </c>
      <c r="E136" s="137"/>
      <c r="F136" s="195">
        <f t="shared" si="13"/>
        <v>2</v>
      </c>
      <c r="G136" s="138">
        <v>2</v>
      </c>
      <c r="H136" s="138"/>
      <c r="I136" s="139"/>
      <c r="J136" s="138"/>
      <c r="K136" s="152" t="s">
        <v>302</v>
      </c>
      <c r="L136" s="122">
        <v>177</v>
      </c>
      <c r="M136" s="107">
        <v>122</v>
      </c>
    </row>
    <row r="137" spans="1:13" ht="23.25" customHeight="1">
      <c r="A137" s="109">
        <v>78</v>
      </c>
      <c r="B137" s="147" t="s">
        <v>312</v>
      </c>
      <c r="C137" s="109" t="s">
        <v>24</v>
      </c>
      <c r="D137" s="111">
        <f t="shared" si="12"/>
        <v>0.02</v>
      </c>
      <c r="E137" s="148"/>
      <c r="F137" s="195">
        <f t="shared" si="13"/>
        <v>0.02</v>
      </c>
      <c r="G137" s="149"/>
      <c r="H137" s="130"/>
      <c r="I137" s="149"/>
      <c r="J137" s="149">
        <v>0.02</v>
      </c>
      <c r="K137" s="147" t="s">
        <v>306</v>
      </c>
      <c r="L137" s="122">
        <v>110</v>
      </c>
      <c r="M137" s="107">
        <v>123</v>
      </c>
    </row>
    <row r="138" spans="1:13" ht="23.25" customHeight="1">
      <c r="A138" s="109">
        <v>79</v>
      </c>
      <c r="B138" s="135" t="s">
        <v>313</v>
      </c>
      <c r="C138" s="109" t="s">
        <v>24</v>
      </c>
      <c r="D138" s="111">
        <f t="shared" si="12"/>
        <v>0.04</v>
      </c>
      <c r="E138" s="136"/>
      <c r="F138" s="195">
        <f t="shared" si="13"/>
        <v>0.04</v>
      </c>
      <c r="G138" s="138"/>
      <c r="H138" s="138"/>
      <c r="I138" s="139"/>
      <c r="J138" s="138">
        <v>0.04</v>
      </c>
      <c r="K138" s="140" t="s">
        <v>306</v>
      </c>
      <c r="L138" s="122">
        <v>155</v>
      </c>
      <c r="M138" s="107">
        <v>124</v>
      </c>
    </row>
    <row r="139" spans="1:13" ht="23.25" customHeight="1">
      <c r="A139" s="109">
        <v>80</v>
      </c>
      <c r="B139" s="110" t="s">
        <v>317</v>
      </c>
      <c r="C139" s="109" t="s">
        <v>24</v>
      </c>
      <c r="D139" s="111">
        <f t="shared" si="12"/>
        <v>0.21</v>
      </c>
      <c r="E139" s="112"/>
      <c r="F139" s="195">
        <f t="shared" si="13"/>
        <v>0.21</v>
      </c>
      <c r="G139" s="112"/>
      <c r="H139" s="112"/>
      <c r="I139" s="112"/>
      <c r="J139" s="112">
        <v>0.21</v>
      </c>
      <c r="K139" s="113" t="s">
        <v>306</v>
      </c>
      <c r="L139" s="122">
        <v>321</v>
      </c>
      <c r="M139" s="107">
        <v>125</v>
      </c>
    </row>
    <row r="140" spans="1:13" ht="23.25" customHeight="1">
      <c r="A140" s="109">
        <v>81</v>
      </c>
      <c r="B140" s="110" t="s">
        <v>318</v>
      </c>
      <c r="C140" s="109" t="s">
        <v>24</v>
      </c>
      <c r="D140" s="111">
        <f t="shared" si="12"/>
        <v>0.15</v>
      </c>
      <c r="E140" s="112"/>
      <c r="F140" s="195">
        <f t="shared" si="13"/>
        <v>0.15</v>
      </c>
      <c r="G140" s="112"/>
      <c r="H140" s="112"/>
      <c r="I140" s="112"/>
      <c r="J140" s="112">
        <v>0.15</v>
      </c>
      <c r="K140" s="113" t="s">
        <v>306</v>
      </c>
      <c r="L140" s="122">
        <v>322</v>
      </c>
      <c r="M140" s="107">
        <v>126</v>
      </c>
    </row>
    <row r="141" spans="1:13" ht="23.25" customHeight="1">
      <c r="A141" s="109">
        <v>82</v>
      </c>
      <c r="B141" s="110" t="s">
        <v>319</v>
      </c>
      <c r="C141" s="109" t="s">
        <v>24</v>
      </c>
      <c r="D141" s="111">
        <f t="shared" si="12"/>
        <v>0.66</v>
      </c>
      <c r="E141" s="112"/>
      <c r="F141" s="195">
        <f t="shared" si="13"/>
        <v>0.66</v>
      </c>
      <c r="G141" s="112"/>
      <c r="H141" s="112"/>
      <c r="I141" s="112"/>
      <c r="J141" s="112">
        <v>0.66</v>
      </c>
      <c r="K141" s="113" t="s">
        <v>306</v>
      </c>
      <c r="L141" s="122">
        <v>323</v>
      </c>
      <c r="M141" s="107">
        <v>127</v>
      </c>
    </row>
    <row r="142" spans="1:13" ht="23.25" customHeight="1">
      <c r="A142" s="109">
        <v>83</v>
      </c>
      <c r="B142" s="114" t="s">
        <v>321</v>
      </c>
      <c r="C142" s="109" t="s">
        <v>24</v>
      </c>
      <c r="D142" s="111">
        <f t="shared" si="12"/>
        <v>0.08</v>
      </c>
      <c r="E142" s="116"/>
      <c r="F142" s="195">
        <f t="shared" si="13"/>
        <v>0.08</v>
      </c>
      <c r="G142" s="116"/>
      <c r="H142" s="116"/>
      <c r="I142" s="116"/>
      <c r="J142" s="116">
        <v>0.08</v>
      </c>
      <c r="K142" s="113" t="s">
        <v>306</v>
      </c>
      <c r="L142" s="107"/>
      <c r="M142" s="107">
        <v>128</v>
      </c>
    </row>
    <row r="143" spans="1:13" ht="23.25" customHeight="1">
      <c r="A143" s="109">
        <v>84</v>
      </c>
      <c r="B143" s="114" t="s">
        <v>322</v>
      </c>
      <c r="C143" s="109" t="s">
        <v>24</v>
      </c>
      <c r="D143" s="111">
        <f t="shared" si="12"/>
        <v>0.03</v>
      </c>
      <c r="E143" s="116"/>
      <c r="F143" s="195">
        <f t="shared" si="13"/>
        <v>0.03</v>
      </c>
      <c r="G143" s="116"/>
      <c r="H143" s="116"/>
      <c r="I143" s="116"/>
      <c r="J143" s="116">
        <v>0.03</v>
      </c>
      <c r="K143" s="113" t="s">
        <v>306</v>
      </c>
      <c r="L143" s="107"/>
      <c r="M143" s="107">
        <v>129</v>
      </c>
    </row>
    <row r="144" spans="1:13" ht="23.25" customHeight="1">
      <c r="A144" s="109">
        <v>85</v>
      </c>
      <c r="B144" s="114" t="s">
        <v>323</v>
      </c>
      <c r="C144" s="109" t="s">
        <v>24</v>
      </c>
      <c r="D144" s="111">
        <f t="shared" si="12"/>
        <v>0.02</v>
      </c>
      <c r="E144" s="116"/>
      <c r="F144" s="195">
        <f t="shared" si="13"/>
        <v>0.02</v>
      </c>
      <c r="G144" s="116"/>
      <c r="H144" s="116"/>
      <c r="I144" s="116"/>
      <c r="J144" s="116">
        <v>0.02</v>
      </c>
      <c r="K144" s="113" t="s">
        <v>306</v>
      </c>
      <c r="L144" s="107"/>
      <c r="M144" s="107">
        <v>130</v>
      </c>
    </row>
    <row r="145" spans="1:13" ht="23.25" customHeight="1">
      <c r="A145" s="109">
        <v>86</v>
      </c>
      <c r="B145" s="147" t="s">
        <v>343</v>
      </c>
      <c r="C145" s="109" t="s">
        <v>24</v>
      </c>
      <c r="D145" s="111">
        <f t="shared" si="12"/>
        <v>3</v>
      </c>
      <c r="E145" s="148"/>
      <c r="F145" s="195">
        <f t="shared" si="13"/>
        <v>3</v>
      </c>
      <c r="G145" s="149">
        <v>3</v>
      </c>
      <c r="H145" s="130"/>
      <c r="I145" s="149"/>
      <c r="J145" s="149"/>
      <c r="K145" s="147" t="s">
        <v>342</v>
      </c>
      <c r="L145" s="122">
        <v>111</v>
      </c>
      <c r="M145" s="107">
        <v>131</v>
      </c>
    </row>
    <row r="146" spans="1:13" ht="23.25" customHeight="1">
      <c r="A146" s="109">
        <v>87</v>
      </c>
      <c r="B146" s="147" t="s">
        <v>344</v>
      </c>
      <c r="C146" s="109" t="s">
        <v>24</v>
      </c>
      <c r="D146" s="111">
        <f t="shared" si="12"/>
        <v>0.1</v>
      </c>
      <c r="E146" s="148"/>
      <c r="F146" s="195">
        <f t="shared" si="13"/>
        <v>0.1</v>
      </c>
      <c r="G146" s="149"/>
      <c r="H146" s="130"/>
      <c r="I146" s="149"/>
      <c r="J146" s="149">
        <v>0.1</v>
      </c>
      <c r="K146" s="147" t="s">
        <v>342</v>
      </c>
      <c r="L146" s="122">
        <v>112</v>
      </c>
      <c r="M146" s="107">
        <v>132</v>
      </c>
    </row>
    <row r="147" spans="1:13" ht="23.25" customHeight="1">
      <c r="A147" s="109">
        <v>88</v>
      </c>
      <c r="B147" s="147" t="s">
        <v>345</v>
      </c>
      <c r="C147" s="109" t="s">
        <v>24</v>
      </c>
      <c r="D147" s="111">
        <f t="shared" si="12"/>
        <v>0.41</v>
      </c>
      <c r="E147" s="148"/>
      <c r="F147" s="195">
        <f t="shared" si="13"/>
        <v>0.41</v>
      </c>
      <c r="G147" s="149"/>
      <c r="H147" s="130"/>
      <c r="I147" s="149"/>
      <c r="J147" s="149">
        <v>0.41</v>
      </c>
      <c r="K147" s="147" t="s">
        <v>342</v>
      </c>
      <c r="L147" s="122">
        <v>115</v>
      </c>
      <c r="M147" s="107">
        <v>133</v>
      </c>
    </row>
    <row r="148" spans="1:13" ht="23.25" customHeight="1">
      <c r="A148" s="109">
        <v>89</v>
      </c>
      <c r="B148" s="147" t="s">
        <v>346</v>
      </c>
      <c r="C148" s="109" t="s">
        <v>24</v>
      </c>
      <c r="D148" s="111">
        <f t="shared" si="12"/>
        <v>0.3</v>
      </c>
      <c r="E148" s="148"/>
      <c r="F148" s="195">
        <f t="shared" si="13"/>
        <v>0.3</v>
      </c>
      <c r="G148" s="149"/>
      <c r="H148" s="130"/>
      <c r="I148" s="149"/>
      <c r="J148" s="149">
        <v>0.3</v>
      </c>
      <c r="K148" s="147" t="s">
        <v>342</v>
      </c>
      <c r="L148" s="122">
        <v>116</v>
      </c>
      <c r="M148" s="107">
        <v>134</v>
      </c>
    </row>
    <row r="149" spans="1:13" ht="23.25" customHeight="1">
      <c r="A149" s="109">
        <v>90</v>
      </c>
      <c r="B149" s="152" t="s">
        <v>347</v>
      </c>
      <c r="C149" s="109" t="s">
        <v>24</v>
      </c>
      <c r="D149" s="111">
        <f t="shared" si="12"/>
        <v>0.5</v>
      </c>
      <c r="E149" s="137"/>
      <c r="F149" s="195">
        <f t="shared" si="13"/>
        <v>0.5</v>
      </c>
      <c r="G149" s="138"/>
      <c r="H149" s="138"/>
      <c r="I149" s="139"/>
      <c r="J149" s="138">
        <v>0.5</v>
      </c>
      <c r="K149" s="152" t="s">
        <v>342</v>
      </c>
      <c r="L149" s="122">
        <v>173</v>
      </c>
      <c r="M149" s="107">
        <v>135</v>
      </c>
    </row>
    <row r="150" spans="1:13" ht="23.25" customHeight="1">
      <c r="A150" s="109">
        <v>91</v>
      </c>
      <c r="B150" s="110" t="s">
        <v>348</v>
      </c>
      <c r="C150" s="109" t="s">
        <v>24</v>
      </c>
      <c r="D150" s="111">
        <f t="shared" si="12"/>
        <v>0.5</v>
      </c>
      <c r="E150" s="112"/>
      <c r="F150" s="195">
        <f t="shared" si="13"/>
        <v>0.5</v>
      </c>
      <c r="G150" s="112">
        <v>0.5</v>
      </c>
      <c r="H150" s="112"/>
      <c r="I150" s="112"/>
      <c r="J150" s="112"/>
      <c r="K150" s="113" t="s">
        <v>342</v>
      </c>
      <c r="L150" s="122">
        <v>324</v>
      </c>
      <c r="M150" s="107">
        <v>136</v>
      </c>
    </row>
    <row r="151" spans="1:13" ht="23.25" customHeight="1">
      <c r="A151" s="109">
        <v>92</v>
      </c>
      <c r="B151" s="135" t="s">
        <v>360</v>
      </c>
      <c r="C151" s="109" t="s">
        <v>24</v>
      </c>
      <c r="D151" s="111">
        <f t="shared" si="12"/>
        <v>0.03</v>
      </c>
      <c r="E151" s="136"/>
      <c r="F151" s="195">
        <f t="shared" si="13"/>
        <v>0.03</v>
      </c>
      <c r="G151" s="137"/>
      <c r="H151" s="138"/>
      <c r="I151" s="139"/>
      <c r="J151" s="138">
        <v>0.03</v>
      </c>
      <c r="K151" s="152" t="s">
        <v>352</v>
      </c>
      <c r="L151" s="122">
        <v>103</v>
      </c>
      <c r="M151" s="107">
        <v>137</v>
      </c>
    </row>
    <row r="152" spans="1:13" ht="23.25" customHeight="1">
      <c r="A152" s="109">
        <v>93</v>
      </c>
      <c r="B152" s="147" t="s">
        <v>361</v>
      </c>
      <c r="C152" s="109" t="s">
        <v>24</v>
      </c>
      <c r="D152" s="111">
        <f t="shared" si="12"/>
        <v>0.06</v>
      </c>
      <c r="E152" s="148"/>
      <c r="F152" s="195">
        <f t="shared" si="13"/>
        <v>0.06</v>
      </c>
      <c r="G152" s="149"/>
      <c r="H152" s="130"/>
      <c r="I152" s="149"/>
      <c r="J152" s="149">
        <v>0.06</v>
      </c>
      <c r="K152" s="147" t="s">
        <v>352</v>
      </c>
      <c r="L152" s="122">
        <v>120</v>
      </c>
      <c r="M152" s="107">
        <v>138</v>
      </c>
    </row>
    <row r="153" spans="1:13" ht="23.25" customHeight="1">
      <c r="A153" s="109">
        <v>94</v>
      </c>
      <c r="B153" s="147" t="s">
        <v>362</v>
      </c>
      <c r="C153" s="109" t="s">
        <v>24</v>
      </c>
      <c r="D153" s="111">
        <f t="shared" si="12"/>
        <v>0.15</v>
      </c>
      <c r="E153" s="148"/>
      <c r="F153" s="195">
        <f t="shared" si="13"/>
        <v>0.15</v>
      </c>
      <c r="G153" s="149"/>
      <c r="H153" s="130"/>
      <c r="I153" s="149"/>
      <c r="J153" s="149">
        <v>0.15</v>
      </c>
      <c r="K153" s="147" t="s">
        <v>352</v>
      </c>
      <c r="L153" s="122">
        <v>121</v>
      </c>
      <c r="M153" s="107">
        <v>139</v>
      </c>
    </row>
    <row r="154" spans="1:13" ht="23.25" customHeight="1">
      <c r="A154" s="109">
        <v>95</v>
      </c>
      <c r="B154" s="147" t="s">
        <v>363</v>
      </c>
      <c r="C154" s="109" t="s">
        <v>24</v>
      </c>
      <c r="D154" s="111">
        <f t="shared" si="12"/>
        <v>0.4</v>
      </c>
      <c r="E154" s="148"/>
      <c r="F154" s="195">
        <f t="shared" si="13"/>
        <v>0.4</v>
      </c>
      <c r="G154" s="149">
        <v>0.4</v>
      </c>
      <c r="H154" s="130"/>
      <c r="I154" s="149"/>
      <c r="J154" s="149"/>
      <c r="K154" s="147" t="s">
        <v>352</v>
      </c>
      <c r="L154" s="122">
        <v>122</v>
      </c>
      <c r="M154" s="107">
        <v>140</v>
      </c>
    </row>
    <row r="155" spans="1:13" ht="23.25" customHeight="1">
      <c r="A155" s="109">
        <v>96</v>
      </c>
      <c r="B155" s="147" t="s">
        <v>364</v>
      </c>
      <c r="C155" s="109" t="s">
        <v>24</v>
      </c>
      <c r="D155" s="111">
        <f t="shared" si="12"/>
        <v>0.6</v>
      </c>
      <c r="E155" s="148"/>
      <c r="F155" s="195">
        <f t="shared" si="13"/>
        <v>0.6</v>
      </c>
      <c r="G155" s="149"/>
      <c r="H155" s="130"/>
      <c r="I155" s="149"/>
      <c r="J155" s="149">
        <v>0.6</v>
      </c>
      <c r="K155" s="147" t="s">
        <v>352</v>
      </c>
      <c r="L155" s="122">
        <v>140</v>
      </c>
      <c r="M155" s="107">
        <v>141</v>
      </c>
    </row>
    <row r="156" spans="1:13" ht="23.25" customHeight="1">
      <c r="A156" s="109">
        <v>97</v>
      </c>
      <c r="B156" s="147" t="s">
        <v>365</v>
      </c>
      <c r="C156" s="109" t="s">
        <v>24</v>
      </c>
      <c r="D156" s="111">
        <f t="shared" si="12"/>
        <v>0.06</v>
      </c>
      <c r="E156" s="148"/>
      <c r="F156" s="195">
        <f t="shared" si="13"/>
        <v>0.06</v>
      </c>
      <c r="G156" s="149">
        <v>0.06</v>
      </c>
      <c r="H156" s="130"/>
      <c r="I156" s="149"/>
      <c r="J156" s="149"/>
      <c r="K156" s="147" t="s">
        <v>352</v>
      </c>
      <c r="L156" s="122">
        <v>141</v>
      </c>
      <c r="M156" s="107">
        <v>142</v>
      </c>
    </row>
    <row r="157" spans="1:13" ht="23.25" customHeight="1">
      <c r="A157" s="109">
        <v>98</v>
      </c>
      <c r="B157" s="147" t="s">
        <v>366</v>
      </c>
      <c r="C157" s="109" t="s">
        <v>24</v>
      </c>
      <c r="D157" s="111">
        <f t="shared" si="12"/>
        <v>0.05</v>
      </c>
      <c r="E157" s="148"/>
      <c r="F157" s="195">
        <f t="shared" si="13"/>
        <v>0.05</v>
      </c>
      <c r="G157" s="149"/>
      <c r="H157" s="130"/>
      <c r="I157" s="149"/>
      <c r="J157" s="149">
        <v>0.05</v>
      </c>
      <c r="K157" s="147" t="s">
        <v>352</v>
      </c>
      <c r="L157" s="122">
        <v>142</v>
      </c>
      <c r="M157" s="107">
        <v>143</v>
      </c>
    </row>
    <row r="158" spans="1:13" ht="23.25" customHeight="1">
      <c r="A158" s="109">
        <v>99</v>
      </c>
      <c r="B158" s="147" t="s">
        <v>367</v>
      </c>
      <c r="C158" s="109" t="s">
        <v>24</v>
      </c>
      <c r="D158" s="111">
        <f t="shared" si="12"/>
        <v>0.5</v>
      </c>
      <c r="E158" s="148"/>
      <c r="F158" s="195">
        <f t="shared" si="13"/>
        <v>0.5</v>
      </c>
      <c r="G158" s="149">
        <v>0.3</v>
      </c>
      <c r="H158" s="130"/>
      <c r="I158" s="149"/>
      <c r="J158" s="149">
        <v>0.2</v>
      </c>
      <c r="K158" s="147" t="s">
        <v>352</v>
      </c>
      <c r="L158" s="122">
        <v>143</v>
      </c>
      <c r="M158" s="107">
        <v>144</v>
      </c>
    </row>
    <row r="159" spans="1:13" ht="23.25" customHeight="1">
      <c r="A159" s="109">
        <v>100</v>
      </c>
      <c r="B159" s="147" t="s">
        <v>368</v>
      </c>
      <c r="C159" s="109" t="s">
        <v>24</v>
      </c>
      <c r="D159" s="111">
        <f t="shared" si="12"/>
        <v>0.5</v>
      </c>
      <c r="E159" s="148"/>
      <c r="F159" s="195">
        <f t="shared" si="13"/>
        <v>0.5</v>
      </c>
      <c r="G159" s="149">
        <v>0.5</v>
      </c>
      <c r="H159" s="130"/>
      <c r="I159" s="149"/>
      <c r="J159" s="149"/>
      <c r="K159" s="147" t="s">
        <v>352</v>
      </c>
      <c r="L159" s="122">
        <v>150</v>
      </c>
      <c r="M159" s="107">
        <v>145</v>
      </c>
    </row>
    <row r="160" spans="1:13" ht="23.25" customHeight="1">
      <c r="A160" s="109">
        <v>101</v>
      </c>
      <c r="B160" s="147" t="s">
        <v>447</v>
      </c>
      <c r="C160" s="109"/>
      <c r="D160" s="111">
        <f t="shared" si="12"/>
        <v>5.8</v>
      </c>
      <c r="E160" s="148"/>
      <c r="F160" s="195">
        <f t="shared" si="13"/>
        <v>5.8</v>
      </c>
      <c r="G160" s="149">
        <v>5.3</v>
      </c>
      <c r="H160" s="130"/>
      <c r="I160" s="149"/>
      <c r="J160" s="149">
        <v>0.5</v>
      </c>
      <c r="K160" s="152" t="s">
        <v>352</v>
      </c>
      <c r="L160" s="122"/>
      <c r="M160" s="107">
        <v>146</v>
      </c>
    </row>
    <row r="161" spans="1:252" ht="23.25" customHeight="1">
      <c r="A161" s="109">
        <v>102</v>
      </c>
      <c r="B161" s="135" t="s">
        <v>369</v>
      </c>
      <c r="C161" s="109" t="s">
        <v>24</v>
      </c>
      <c r="D161" s="111">
        <f t="shared" si="12"/>
        <v>0.5</v>
      </c>
      <c r="E161" s="136"/>
      <c r="F161" s="195">
        <f t="shared" si="13"/>
        <v>0.5</v>
      </c>
      <c r="G161" s="137">
        <v>0.5</v>
      </c>
      <c r="H161" s="138"/>
      <c r="I161" s="139"/>
      <c r="J161" s="138"/>
      <c r="K161" s="152" t="s">
        <v>352</v>
      </c>
      <c r="L161" s="122">
        <v>179</v>
      </c>
      <c r="M161" s="107">
        <v>147</v>
      </c>
    </row>
    <row r="162" spans="1:252" ht="23.25" customHeight="1">
      <c r="A162" s="109">
        <v>103</v>
      </c>
      <c r="B162" s="110" t="s">
        <v>442</v>
      </c>
      <c r="C162" s="109" t="s">
        <v>24</v>
      </c>
      <c r="D162" s="111">
        <f t="shared" si="12"/>
        <v>0.5</v>
      </c>
      <c r="E162" s="112"/>
      <c r="F162" s="195">
        <f t="shared" si="13"/>
        <v>0.5</v>
      </c>
      <c r="G162" s="112">
        <v>0.5</v>
      </c>
      <c r="H162" s="112"/>
      <c r="I162" s="112"/>
      <c r="J162" s="112"/>
      <c r="K162" s="113" t="s">
        <v>438</v>
      </c>
      <c r="L162" s="122">
        <v>310</v>
      </c>
      <c r="M162" s="107">
        <v>148</v>
      </c>
    </row>
    <row r="163" spans="1:252" s="85" customFormat="1" ht="23.25" customHeight="1">
      <c r="A163" s="109">
        <v>104</v>
      </c>
      <c r="B163" s="114" t="s">
        <v>443</v>
      </c>
      <c r="C163" s="107" t="s">
        <v>24</v>
      </c>
      <c r="D163" s="111">
        <f t="shared" si="12"/>
        <v>0.3</v>
      </c>
      <c r="E163" s="116"/>
      <c r="F163" s="195">
        <f t="shared" si="13"/>
        <v>0.3</v>
      </c>
      <c r="G163" s="116">
        <v>0.3</v>
      </c>
      <c r="H163" s="116"/>
      <c r="I163" s="116"/>
      <c r="J163" s="116"/>
      <c r="K163" s="113" t="s">
        <v>438</v>
      </c>
      <c r="L163" s="107"/>
      <c r="M163" s="107">
        <v>149</v>
      </c>
      <c r="N163" s="81"/>
      <c r="O163" s="81"/>
      <c r="P163" s="81"/>
      <c r="Q163" s="81"/>
      <c r="R163" s="81"/>
      <c r="S163" s="81"/>
      <c r="T163" s="81"/>
      <c r="U163" s="81"/>
      <c r="V163" s="81"/>
      <c r="W163" s="81"/>
      <c r="X163" s="81"/>
      <c r="Y163" s="81"/>
      <c r="Z163" s="81"/>
      <c r="AA163" s="81"/>
      <c r="AB163" s="81"/>
      <c r="AC163" s="81"/>
      <c r="AD163" s="81"/>
      <c r="AE163" s="81"/>
      <c r="AF163" s="81"/>
      <c r="AG163" s="81"/>
      <c r="AH163" s="81"/>
      <c r="AI163" s="81"/>
      <c r="AJ163" s="81"/>
      <c r="AK163" s="81"/>
      <c r="AL163" s="81"/>
      <c r="AM163" s="81"/>
      <c r="AN163" s="81"/>
      <c r="AO163" s="81"/>
      <c r="AP163" s="81"/>
      <c r="AQ163" s="81"/>
      <c r="AR163" s="81"/>
      <c r="AS163" s="81"/>
      <c r="AT163" s="81"/>
      <c r="AU163" s="81"/>
      <c r="AV163" s="81"/>
      <c r="AW163" s="81"/>
      <c r="AX163" s="81"/>
      <c r="AY163" s="81"/>
      <c r="AZ163" s="81"/>
      <c r="BA163" s="81"/>
      <c r="BB163" s="81"/>
      <c r="BC163" s="81"/>
      <c r="BD163" s="81"/>
      <c r="BE163" s="81"/>
      <c r="BF163" s="81"/>
      <c r="BG163" s="81"/>
      <c r="BH163" s="81"/>
      <c r="BI163" s="81"/>
      <c r="BJ163" s="81"/>
      <c r="BK163" s="81"/>
      <c r="BL163" s="81"/>
      <c r="BM163" s="81"/>
      <c r="BN163" s="81"/>
      <c r="BO163" s="81"/>
      <c r="BP163" s="81"/>
      <c r="BQ163" s="81"/>
      <c r="BR163" s="81"/>
      <c r="BS163" s="81"/>
      <c r="BT163" s="81"/>
      <c r="BU163" s="81"/>
      <c r="BV163" s="81"/>
      <c r="BW163" s="81"/>
      <c r="BX163" s="81"/>
      <c r="BY163" s="81"/>
      <c r="BZ163" s="81"/>
      <c r="CA163" s="81"/>
      <c r="CB163" s="81"/>
      <c r="CC163" s="81"/>
      <c r="CD163" s="81"/>
      <c r="CE163" s="81"/>
      <c r="CF163" s="81"/>
      <c r="CG163" s="81"/>
      <c r="CH163" s="81"/>
      <c r="CI163" s="81"/>
      <c r="CJ163" s="81"/>
      <c r="CK163" s="81"/>
      <c r="CL163" s="81"/>
      <c r="CM163" s="81"/>
      <c r="CN163" s="81"/>
      <c r="CO163" s="81"/>
      <c r="CP163" s="81"/>
      <c r="CQ163" s="81"/>
      <c r="CR163" s="81"/>
      <c r="CS163" s="81"/>
      <c r="CT163" s="81"/>
      <c r="CU163" s="81"/>
      <c r="CV163" s="81"/>
      <c r="CW163" s="81"/>
      <c r="CX163" s="81"/>
      <c r="CY163" s="81"/>
      <c r="CZ163" s="81"/>
      <c r="DA163" s="81"/>
      <c r="DB163" s="81"/>
      <c r="DC163" s="81"/>
      <c r="DD163" s="81"/>
      <c r="DE163" s="81"/>
      <c r="DF163" s="81"/>
      <c r="DG163" s="81"/>
      <c r="DH163" s="81"/>
      <c r="DI163" s="81"/>
      <c r="DJ163" s="81"/>
      <c r="DK163" s="81"/>
      <c r="DL163" s="81"/>
      <c r="DM163" s="81"/>
      <c r="DN163" s="81"/>
      <c r="DO163" s="81"/>
      <c r="DP163" s="81"/>
      <c r="DQ163" s="81"/>
      <c r="DR163" s="81"/>
      <c r="DS163" s="81"/>
      <c r="DT163" s="81"/>
      <c r="DU163" s="81"/>
      <c r="DV163" s="81"/>
      <c r="DW163" s="81"/>
      <c r="DX163" s="81"/>
      <c r="DY163" s="81"/>
      <c r="DZ163" s="81"/>
      <c r="EA163" s="81"/>
      <c r="EB163" s="81"/>
      <c r="EC163" s="81"/>
      <c r="ED163" s="81"/>
      <c r="EE163" s="81"/>
      <c r="EF163" s="81"/>
      <c r="EG163" s="81"/>
      <c r="EH163" s="81"/>
      <c r="EI163" s="81"/>
      <c r="EJ163" s="81"/>
      <c r="EK163" s="81"/>
      <c r="EL163" s="81"/>
      <c r="EM163" s="81"/>
      <c r="EN163" s="81"/>
      <c r="EO163" s="81"/>
      <c r="EP163" s="81"/>
      <c r="EQ163" s="81"/>
      <c r="ER163" s="81"/>
      <c r="ES163" s="81"/>
      <c r="ET163" s="81"/>
      <c r="EU163" s="81"/>
      <c r="EV163" s="81"/>
      <c r="EW163" s="81"/>
      <c r="EX163" s="81"/>
      <c r="EY163" s="81"/>
      <c r="EZ163" s="81"/>
      <c r="FA163" s="81"/>
      <c r="FB163" s="81"/>
      <c r="FC163" s="81"/>
      <c r="FD163" s="81"/>
      <c r="FE163" s="81"/>
      <c r="FF163" s="81"/>
      <c r="FG163" s="81"/>
      <c r="FH163" s="81"/>
      <c r="FI163" s="81"/>
      <c r="FJ163" s="81"/>
      <c r="FK163" s="81"/>
      <c r="FL163" s="81"/>
      <c r="FM163" s="81"/>
      <c r="FN163" s="81"/>
      <c r="FO163" s="81"/>
      <c r="FP163" s="81"/>
      <c r="FQ163" s="81"/>
      <c r="FR163" s="81"/>
      <c r="FS163" s="81"/>
      <c r="FT163" s="81"/>
      <c r="FU163" s="81"/>
      <c r="FV163" s="81"/>
      <c r="FW163" s="81"/>
      <c r="FX163" s="81"/>
      <c r="FY163" s="81"/>
      <c r="FZ163" s="81"/>
      <c r="GA163" s="81"/>
      <c r="GB163" s="81"/>
      <c r="GC163" s="81"/>
      <c r="GD163" s="81"/>
      <c r="GE163" s="81"/>
      <c r="GF163" s="81"/>
      <c r="GG163" s="81"/>
      <c r="GH163" s="81"/>
      <c r="GI163" s="81"/>
      <c r="GJ163" s="81"/>
      <c r="GK163" s="81"/>
      <c r="GL163" s="81"/>
      <c r="GM163" s="81"/>
      <c r="GN163" s="81"/>
      <c r="GO163" s="81"/>
      <c r="GP163" s="81"/>
      <c r="GQ163" s="81"/>
      <c r="GR163" s="81"/>
      <c r="GS163" s="81"/>
      <c r="GT163" s="81"/>
      <c r="GU163" s="81"/>
      <c r="GV163" s="81"/>
      <c r="GW163" s="81"/>
      <c r="GX163" s="81"/>
      <c r="GY163" s="81"/>
      <c r="GZ163" s="81"/>
      <c r="HA163" s="81"/>
      <c r="HB163" s="81"/>
      <c r="HC163" s="81"/>
      <c r="HD163" s="81"/>
      <c r="HE163" s="81"/>
      <c r="HF163" s="81"/>
      <c r="HG163" s="81"/>
      <c r="HH163" s="81"/>
      <c r="HI163" s="81"/>
      <c r="HJ163" s="81"/>
      <c r="HK163" s="81"/>
      <c r="HL163" s="81"/>
      <c r="HM163" s="81"/>
      <c r="HN163" s="81"/>
      <c r="HO163" s="81"/>
      <c r="HP163" s="81"/>
      <c r="HQ163" s="81"/>
      <c r="HR163" s="81"/>
      <c r="HS163" s="81"/>
      <c r="HT163" s="81"/>
      <c r="HU163" s="81"/>
      <c r="HV163" s="81"/>
      <c r="HW163" s="81"/>
      <c r="HX163" s="81"/>
      <c r="HY163" s="81"/>
      <c r="HZ163" s="81"/>
      <c r="IA163" s="81"/>
      <c r="IB163" s="81"/>
      <c r="IC163" s="81"/>
      <c r="ID163" s="81"/>
      <c r="IE163" s="81"/>
      <c r="IF163" s="81"/>
      <c r="IG163" s="81"/>
      <c r="IH163" s="81"/>
      <c r="II163" s="81"/>
      <c r="IJ163" s="81"/>
      <c r="IK163" s="81"/>
      <c r="IL163" s="81"/>
      <c r="IM163" s="81"/>
      <c r="IN163" s="81"/>
      <c r="IO163" s="81"/>
      <c r="IP163" s="81"/>
      <c r="IQ163" s="81"/>
      <c r="IR163" s="81"/>
    </row>
    <row r="164" spans="1:252" ht="23.25" customHeight="1">
      <c r="A164" s="109">
        <v>105</v>
      </c>
      <c r="B164" s="114" t="s">
        <v>36</v>
      </c>
      <c r="C164" s="109" t="s">
        <v>24</v>
      </c>
      <c r="D164" s="111">
        <f t="shared" si="12"/>
        <v>0.5</v>
      </c>
      <c r="E164" s="116"/>
      <c r="F164" s="195">
        <f t="shared" si="13"/>
        <v>0.5</v>
      </c>
      <c r="G164" s="116">
        <v>0.5</v>
      </c>
      <c r="H164" s="115"/>
      <c r="I164" s="115"/>
      <c r="J164" s="116"/>
      <c r="K164" s="114" t="s">
        <v>21</v>
      </c>
      <c r="L164" s="107"/>
      <c r="M164" s="107">
        <v>150</v>
      </c>
    </row>
    <row r="165" spans="1:252" ht="23.25" customHeight="1">
      <c r="A165" s="109">
        <v>106</v>
      </c>
      <c r="B165" s="114" t="s">
        <v>427</v>
      </c>
      <c r="C165" s="109" t="s">
        <v>24</v>
      </c>
      <c r="D165" s="111">
        <f>E165+F165</f>
        <v>0.1</v>
      </c>
      <c r="E165" s="116"/>
      <c r="F165" s="195">
        <f>G165+H165+I165+J165</f>
        <v>0.1</v>
      </c>
      <c r="G165" s="116"/>
      <c r="H165" s="116"/>
      <c r="I165" s="116"/>
      <c r="J165" s="107">
        <v>0.1</v>
      </c>
      <c r="K165" s="114" t="s">
        <v>229</v>
      </c>
      <c r="L165" s="107"/>
      <c r="M165" s="107">
        <v>168</v>
      </c>
    </row>
    <row r="166" spans="1:252" s="85" customFormat="1" ht="23.25" customHeight="1">
      <c r="A166" s="124" t="s">
        <v>392</v>
      </c>
      <c r="B166" s="91" t="s">
        <v>412</v>
      </c>
      <c r="C166" s="89"/>
      <c r="D166" s="125">
        <f>SUM(D167:D169)</f>
        <v>1.31</v>
      </c>
      <c r="E166" s="125">
        <f t="shared" ref="E166:J166" si="14">SUM(E167:E169)</f>
        <v>0</v>
      </c>
      <c r="F166" s="196">
        <f t="shared" si="14"/>
        <v>1.31</v>
      </c>
      <c r="G166" s="125">
        <f t="shared" si="14"/>
        <v>0</v>
      </c>
      <c r="H166" s="125">
        <f t="shared" si="14"/>
        <v>0</v>
      </c>
      <c r="I166" s="125">
        <f t="shared" si="14"/>
        <v>0</v>
      </c>
      <c r="J166" s="125">
        <f t="shared" si="14"/>
        <v>1.31</v>
      </c>
      <c r="K166" s="91"/>
      <c r="L166" s="89"/>
      <c r="M166" s="86"/>
    </row>
    <row r="167" spans="1:252" ht="23.25" customHeight="1">
      <c r="A167" s="109">
        <v>1</v>
      </c>
      <c r="B167" s="110" t="s">
        <v>432</v>
      </c>
      <c r="C167" s="109" t="s">
        <v>330</v>
      </c>
      <c r="D167" s="111">
        <f t="shared" si="12"/>
        <v>0.06</v>
      </c>
      <c r="E167" s="112"/>
      <c r="F167" s="195">
        <f t="shared" si="13"/>
        <v>0.06</v>
      </c>
      <c r="G167" s="112"/>
      <c r="H167" s="112"/>
      <c r="I167" s="112"/>
      <c r="J167" s="112">
        <v>0.06</v>
      </c>
      <c r="K167" s="147" t="s">
        <v>431</v>
      </c>
      <c r="L167" s="122">
        <v>329</v>
      </c>
      <c r="M167" s="107">
        <v>151</v>
      </c>
    </row>
    <row r="168" spans="1:252" ht="23.25" customHeight="1">
      <c r="A168" s="109">
        <v>2</v>
      </c>
      <c r="B168" s="110" t="s">
        <v>336</v>
      </c>
      <c r="C168" s="109" t="s">
        <v>330</v>
      </c>
      <c r="D168" s="111">
        <f t="shared" si="12"/>
        <v>0.05</v>
      </c>
      <c r="E168" s="112"/>
      <c r="F168" s="195">
        <f t="shared" si="13"/>
        <v>0.05</v>
      </c>
      <c r="G168" s="112"/>
      <c r="H168" s="112"/>
      <c r="I168" s="112"/>
      <c r="J168" s="112">
        <v>0.05</v>
      </c>
      <c r="K168" s="147" t="s">
        <v>431</v>
      </c>
      <c r="L168" s="122">
        <v>330</v>
      </c>
      <c r="M168" s="107">
        <v>152</v>
      </c>
    </row>
    <row r="169" spans="1:252" s="85" customFormat="1" ht="23.25" customHeight="1">
      <c r="A169" s="109">
        <v>3</v>
      </c>
      <c r="B169" s="110" t="s">
        <v>337</v>
      </c>
      <c r="C169" s="109" t="s">
        <v>330</v>
      </c>
      <c r="D169" s="111">
        <f t="shared" si="12"/>
        <v>1.2</v>
      </c>
      <c r="E169" s="112"/>
      <c r="F169" s="195">
        <f t="shared" si="13"/>
        <v>1.2</v>
      </c>
      <c r="G169" s="112"/>
      <c r="H169" s="112"/>
      <c r="I169" s="112"/>
      <c r="J169" s="112">
        <v>1.2</v>
      </c>
      <c r="K169" s="147" t="s">
        <v>431</v>
      </c>
      <c r="L169" s="122"/>
      <c r="M169" s="107">
        <v>153</v>
      </c>
      <c r="N169" s="81"/>
      <c r="O169" s="81"/>
      <c r="P169" s="81"/>
      <c r="Q169" s="81"/>
      <c r="R169" s="81"/>
      <c r="S169" s="81"/>
      <c r="T169" s="81"/>
      <c r="U169" s="81"/>
      <c r="V169" s="81"/>
      <c r="W169" s="81"/>
      <c r="X169" s="81"/>
      <c r="Y169" s="81"/>
      <c r="Z169" s="81"/>
      <c r="AA169" s="81"/>
      <c r="AB169" s="81"/>
      <c r="AC169" s="81"/>
      <c r="AD169" s="81"/>
      <c r="AE169" s="81"/>
      <c r="AF169" s="81"/>
      <c r="AG169" s="81"/>
      <c r="AH169" s="81"/>
      <c r="AI169" s="81"/>
      <c r="AJ169" s="81"/>
      <c r="AK169" s="81"/>
      <c r="AL169" s="81"/>
      <c r="AM169" s="81"/>
      <c r="AN169" s="81"/>
      <c r="AO169" s="81"/>
      <c r="AP169" s="81"/>
      <c r="AQ169" s="81"/>
      <c r="AR169" s="81"/>
      <c r="AS169" s="81"/>
      <c r="AT169" s="81"/>
      <c r="AU169" s="81"/>
      <c r="AV169" s="81"/>
      <c r="AW169" s="81"/>
      <c r="AX169" s="81"/>
      <c r="AY169" s="81"/>
      <c r="AZ169" s="81"/>
      <c r="BA169" s="81"/>
      <c r="BB169" s="81"/>
      <c r="BC169" s="81"/>
      <c r="BD169" s="81"/>
      <c r="BE169" s="81"/>
      <c r="BF169" s="81"/>
      <c r="BG169" s="81"/>
      <c r="BH169" s="81"/>
      <c r="BI169" s="81"/>
      <c r="BJ169" s="81"/>
      <c r="BK169" s="81"/>
      <c r="BL169" s="81"/>
      <c r="BM169" s="81"/>
      <c r="BN169" s="81"/>
      <c r="BO169" s="81"/>
      <c r="BP169" s="81"/>
      <c r="BQ169" s="81"/>
      <c r="BR169" s="81"/>
      <c r="BS169" s="81"/>
      <c r="BT169" s="81"/>
      <c r="BU169" s="81"/>
      <c r="BV169" s="81"/>
      <c r="BW169" s="81"/>
      <c r="BX169" s="81"/>
      <c r="BY169" s="81"/>
      <c r="BZ169" s="81"/>
      <c r="CA169" s="81"/>
      <c r="CB169" s="81"/>
      <c r="CC169" s="81"/>
      <c r="CD169" s="81"/>
      <c r="CE169" s="81"/>
      <c r="CF169" s="81"/>
      <c r="CG169" s="81"/>
      <c r="CH169" s="81"/>
      <c r="CI169" s="81"/>
      <c r="CJ169" s="81"/>
      <c r="CK169" s="81"/>
      <c r="CL169" s="81"/>
      <c r="CM169" s="81"/>
      <c r="CN169" s="81"/>
      <c r="CO169" s="81"/>
      <c r="CP169" s="81"/>
      <c r="CQ169" s="81"/>
      <c r="CR169" s="81"/>
      <c r="CS169" s="81"/>
      <c r="CT169" s="81"/>
      <c r="CU169" s="81"/>
      <c r="CV169" s="81"/>
      <c r="CW169" s="81"/>
      <c r="CX169" s="81"/>
      <c r="CY169" s="81"/>
      <c r="CZ169" s="81"/>
      <c r="DA169" s="81"/>
      <c r="DB169" s="81"/>
      <c r="DC169" s="81"/>
      <c r="DD169" s="81"/>
      <c r="DE169" s="81"/>
      <c r="DF169" s="81"/>
      <c r="DG169" s="81"/>
      <c r="DH169" s="81"/>
      <c r="DI169" s="81"/>
      <c r="DJ169" s="81"/>
      <c r="DK169" s="81"/>
      <c r="DL169" s="81"/>
      <c r="DM169" s="81"/>
      <c r="DN169" s="81"/>
      <c r="DO169" s="81"/>
      <c r="DP169" s="81"/>
      <c r="DQ169" s="81"/>
      <c r="DR169" s="81"/>
      <c r="DS169" s="81"/>
      <c r="DT169" s="81"/>
      <c r="DU169" s="81"/>
      <c r="DV169" s="81"/>
      <c r="DW169" s="81"/>
      <c r="DX169" s="81"/>
      <c r="DY169" s="81"/>
      <c r="DZ169" s="81"/>
      <c r="EA169" s="81"/>
      <c r="EB169" s="81"/>
      <c r="EC169" s="81"/>
      <c r="ED169" s="81"/>
      <c r="EE169" s="81"/>
      <c r="EF169" s="81"/>
      <c r="EG169" s="81"/>
      <c r="EH169" s="81"/>
      <c r="EI169" s="81"/>
      <c r="EJ169" s="81"/>
      <c r="EK169" s="81"/>
      <c r="EL169" s="81"/>
      <c r="EM169" s="81"/>
      <c r="EN169" s="81"/>
      <c r="EO169" s="81"/>
      <c r="EP169" s="81"/>
      <c r="EQ169" s="81"/>
      <c r="ER169" s="81"/>
      <c r="ES169" s="81"/>
      <c r="ET169" s="81"/>
      <c r="EU169" s="81"/>
      <c r="EV169" s="81"/>
      <c r="EW169" s="81"/>
      <c r="EX169" s="81"/>
      <c r="EY169" s="81"/>
      <c r="EZ169" s="81"/>
      <c r="FA169" s="81"/>
      <c r="FB169" s="81"/>
      <c r="FC169" s="81"/>
      <c r="FD169" s="81"/>
      <c r="FE169" s="81"/>
      <c r="FF169" s="81"/>
      <c r="FG169" s="81"/>
      <c r="FH169" s="81"/>
      <c r="FI169" s="81"/>
      <c r="FJ169" s="81"/>
      <c r="FK169" s="81"/>
      <c r="FL169" s="81"/>
      <c r="FM169" s="81"/>
      <c r="FN169" s="81"/>
      <c r="FO169" s="81"/>
      <c r="FP169" s="81"/>
      <c r="FQ169" s="81"/>
      <c r="FR169" s="81"/>
      <c r="FS169" s="81"/>
      <c r="FT169" s="81"/>
      <c r="FU169" s="81"/>
      <c r="FV169" s="81"/>
      <c r="FW169" s="81"/>
      <c r="FX169" s="81"/>
      <c r="FY169" s="81"/>
      <c r="FZ169" s="81"/>
      <c r="GA169" s="81"/>
      <c r="GB169" s="81"/>
      <c r="GC169" s="81"/>
      <c r="GD169" s="81"/>
      <c r="GE169" s="81"/>
      <c r="GF169" s="81"/>
      <c r="GG169" s="81"/>
      <c r="GH169" s="81"/>
      <c r="GI169" s="81"/>
      <c r="GJ169" s="81"/>
      <c r="GK169" s="81"/>
      <c r="GL169" s="81"/>
      <c r="GM169" s="81"/>
      <c r="GN169" s="81"/>
      <c r="GO169" s="81"/>
      <c r="GP169" s="81"/>
      <c r="GQ169" s="81"/>
      <c r="GR169" s="81"/>
      <c r="GS169" s="81"/>
      <c r="GT169" s="81"/>
      <c r="GU169" s="81"/>
      <c r="GV169" s="81"/>
      <c r="GW169" s="81"/>
      <c r="GX169" s="81"/>
      <c r="GY169" s="81"/>
      <c r="GZ169" s="81"/>
      <c r="HA169" s="81"/>
      <c r="HB169" s="81"/>
      <c r="HC169" s="81"/>
      <c r="HD169" s="81"/>
      <c r="HE169" s="81"/>
      <c r="HF169" s="81"/>
      <c r="HG169" s="81"/>
      <c r="HH169" s="81"/>
      <c r="HI169" s="81"/>
      <c r="HJ169" s="81"/>
      <c r="HK169" s="81"/>
      <c r="HL169" s="81"/>
      <c r="HM169" s="81"/>
      <c r="HN169" s="81"/>
      <c r="HO169" s="81"/>
      <c r="HP169" s="81"/>
      <c r="HQ169" s="81"/>
      <c r="HR169" s="81"/>
      <c r="HS169" s="81"/>
      <c r="HT169" s="81"/>
      <c r="HU169" s="81"/>
      <c r="HV169" s="81"/>
      <c r="HW169" s="81"/>
      <c r="HX169" s="81"/>
      <c r="HY169" s="81"/>
      <c r="HZ169" s="81"/>
      <c r="IA169" s="81"/>
      <c r="IB169" s="81"/>
      <c r="IC169" s="81"/>
      <c r="ID169" s="81"/>
      <c r="IE169" s="81"/>
      <c r="IF169" s="81"/>
      <c r="IG169" s="81"/>
      <c r="IH169" s="81"/>
      <c r="II169" s="81"/>
      <c r="IJ169" s="81"/>
      <c r="IK169" s="81"/>
      <c r="IL169" s="81"/>
      <c r="IM169" s="81"/>
      <c r="IN169" s="81"/>
      <c r="IO169" s="81"/>
      <c r="IP169" s="81"/>
      <c r="IQ169" s="81"/>
      <c r="IR169" s="81"/>
    </row>
    <row r="170" spans="1:252" s="85" customFormat="1" ht="23.25" customHeight="1">
      <c r="A170" s="124" t="s">
        <v>394</v>
      </c>
      <c r="B170" s="91" t="s">
        <v>393</v>
      </c>
      <c r="C170" s="89"/>
      <c r="D170" s="125">
        <f>SUM(D171:D195)</f>
        <v>31.709999999999997</v>
      </c>
      <c r="E170" s="125">
        <f t="shared" ref="E170:J170" si="15">SUM(E171:E195)</f>
        <v>11.100000000000001</v>
      </c>
      <c r="F170" s="196">
        <f t="shared" si="15"/>
        <v>20.61</v>
      </c>
      <c r="G170" s="125">
        <f t="shared" si="15"/>
        <v>5.72</v>
      </c>
      <c r="H170" s="125">
        <f t="shared" si="15"/>
        <v>0</v>
      </c>
      <c r="I170" s="125">
        <f t="shared" si="15"/>
        <v>0</v>
      </c>
      <c r="J170" s="125">
        <f t="shared" si="15"/>
        <v>14.889999999999999</v>
      </c>
      <c r="K170" s="91"/>
      <c r="L170" s="89"/>
      <c r="M170" s="86"/>
    </row>
    <row r="171" spans="1:252" ht="44.25" customHeight="1">
      <c r="A171" s="109">
        <v>1</v>
      </c>
      <c r="B171" s="159" t="s">
        <v>457</v>
      </c>
      <c r="C171" s="109" t="s">
        <v>41</v>
      </c>
      <c r="D171" s="111">
        <f t="shared" si="12"/>
        <v>1.24</v>
      </c>
      <c r="E171" s="116"/>
      <c r="F171" s="195">
        <f t="shared" si="13"/>
        <v>1.24</v>
      </c>
      <c r="G171" s="116">
        <v>1.24</v>
      </c>
      <c r="H171" s="115"/>
      <c r="I171" s="115"/>
      <c r="J171" s="116"/>
      <c r="K171" s="164" t="s">
        <v>468</v>
      </c>
      <c r="L171" s="107"/>
      <c r="M171" s="107">
        <v>154</v>
      </c>
    </row>
    <row r="172" spans="1:252" ht="23.25" customHeight="1">
      <c r="A172" s="109">
        <v>2</v>
      </c>
      <c r="B172" s="127" t="s">
        <v>40</v>
      </c>
      <c r="C172" s="109" t="s">
        <v>41</v>
      </c>
      <c r="D172" s="111">
        <f t="shared" si="12"/>
        <v>0.25</v>
      </c>
      <c r="E172" s="129"/>
      <c r="F172" s="195">
        <f t="shared" si="13"/>
        <v>0.25</v>
      </c>
      <c r="G172" s="129"/>
      <c r="H172" s="138"/>
      <c r="I172" s="139"/>
      <c r="J172" s="138">
        <v>0.25</v>
      </c>
      <c r="K172" s="152" t="s">
        <v>39</v>
      </c>
      <c r="L172" s="122">
        <v>85</v>
      </c>
      <c r="M172" s="121">
        <v>155</v>
      </c>
    </row>
    <row r="173" spans="1:252" ht="23.25" customHeight="1">
      <c r="A173" s="109">
        <v>3</v>
      </c>
      <c r="B173" s="114" t="s">
        <v>50</v>
      </c>
      <c r="C173" s="107" t="s">
        <v>41</v>
      </c>
      <c r="D173" s="111">
        <f t="shared" si="12"/>
        <v>2</v>
      </c>
      <c r="E173" s="116"/>
      <c r="F173" s="195">
        <f t="shared" si="13"/>
        <v>2</v>
      </c>
      <c r="G173" s="116"/>
      <c r="H173" s="116"/>
      <c r="I173" s="116"/>
      <c r="J173" s="116">
        <v>2</v>
      </c>
      <c r="K173" s="113" t="s">
        <v>39</v>
      </c>
      <c r="L173" s="107"/>
      <c r="M173" s="107">
        <v>156</v>
      </c>
    </row>
    <row r="174" spans="1:252" ht="23.25" customHeight="1">
      <c r="A174" s="109">
        <v>4</v>
      </c>
      <c r="B174" s="114" t="s">
        <v>51</v>
      </c>
      <c r="C174" s="107" t="s">
        <v>41</v>
      </c>
      <c r="D174" s="111">
        <f t="shared" si="12"/>
        <v>1.2</v>
      </c>
      <c r="E174" s="112"/>
      <c r="F174" s="195">
        <f t="shared" si="13"/>
        <v>1.2</v>
      </c>
      <c r="G174" s="116"/>
      <c r="H174" s="116"/>
      <c r="I174" s="116"/>
      <c r="J174" s="116">
        <v>1.2</v>
      </c>
      <c r="K174" s="113" t="s">
        <v>39</v>
      </c>
      <c r="L174" s="107"/>
      <c r="M174" s="121">
        <v>157</v>
      </c>
    </row>
    <row r="175" spans="1:252" ht="23.25" customHeight="1">
      <c r="A175" s="109">
        <v>5</v>
      </c>
      <c r="B175" s="114" t="s">
        <v>71</v>
      </c>
      <c r="C175" s="107" t="s">
        <v>41</v>
      </c>
      <c r="D175" s="111">
        <f t="shared" si="12"/>
        <v>0.36</v>
      </c>
      <c r="E175" s="115"/>
      <c r="F175" s="195">
        <f t="shared" si="13"/>
        <v>0.36</v>
      </c>
      <c r="G175" s="116"/>
      <c r="H175" s="115"/>
      <c r="I175" s="115"/>
      <c r="J175" s="115">
        <v>0.36</v>
      </c>
      <c r="K175" s="113" t="s">
        <v>58</v>
      </c>
      <c r="L175" s="107"/>
      <c r="M175" s="107">
        <v>158</v>
      </c>
    </row>
    <row r="176" spans="1:252" ht="23.25" customHeight="1">
      <c r="A176" s="109">
        <v>6</v>
      </c>
      <c r="B176" s="114" t="s">
        <v>72</v>
      </c>
      <c r="C176" s="107" t="s">
        <v>41</v>
      </c>
      <c r="D176" s="111">
        <f t="shared" si="12"/>
        <v>0.66</v>
      </c>
      <c r="E176" s="115"/>
      <c r="F176" s="195">
        <f t="shared" si="13"/>
        <v>0.66</v>
      </c>
      <c r="G176" s="116"/>
      <c r="H176" s="115"/>
      <c r="I176" s="115"/>
      <c r="J176" s="115">
        <v>0.66</v>
      </c>
      <c r="K176" s="113" t="s">
        <v>58</v>
      </c>
      <c r="L176" s="107"/>
      <c r="M176" s="121">
        <v>159</v>
      </c>
    </row>
    <row r="177" spans="1:13" ht="23.25" customHeight="1">
      <c r="A177" s="109">
        <v>7</v>
      </c>
      <c r="B177" s="114" t="s">
        <v>73</v>
      </c>
      <c r="C177" s="107" t="s">
        <v>41</v>
      </c>
      <c r="D177" s="111">
        <f t="shared" si="12"/>
        <v>0.08</v>
      </c>
      <c r="E177" s="115"/>
      <c r="F177" s="195">
        <f t="shared" si="13"/>
        <v>0.08</v>
      </c>
      <c r="G177" s="116">
        <v>0.08</v>
      </c>
      <c r="H177" s="115"/>
      <c r="I177" s="115"/>
      <c r="J177" s="115"/>
      <c r="K177" s="113" t="s">
        <v>58</v>
      </c>
      <c r="L177" s="107"/>
      <c r="M177" s="107">
        <v>160</v>
      </c>
    </row>
    <row r="178" spans="1:13" ht="23.25" customHeight="1">
      <c r="A178" s="109">
        <v>8</v>
      </c>
      <c r="B178" s="114" t="s">
        <v>74</v>
      </c>
      <c r="C178" s="107" t="s">
        <v>41</v>
      </c>
      <c r="D178" s="111">
        <f t="shared" si="12"/>
        <v>0.45</v>
      </c>
      <c r="E178" s="115"/>
      <c r="F178" s="195">
        <f t="shared" si="13"/>
        <v>0.45</v>
      </c>
      <c r="G178" s="116"/>
      <c r="H178" s="115"/>
      <c r="I178" s="115"/>
      <c r="J178" s="115">
        <v>0.45</v>
      </c>
      <c r="K178" s="113" t="s">
        <v>58</v>
      </c>
      <c r="L178" s="107"/>
      <c r="M178" s="121">
        <v>161</v>
      </c>
    </row>
    <row r="179" spans="1:13" ht="23.25" customHeight="1">
      <c r="A179" s="109">
        <v>9</v>
      </c>
      <c r="B179" s="127" t="s">
        <v>80</v>
      </c>
      <c r="C179" s="109" t="s">
        <v>41</v>
      </c>
      <c r="D179" s="111">
        <f t="shared" si="12"/>
        <v>3</v>
      </c>
      <c r="E179" s="127"/>
      <c r="F179" s="195">
        <f t="shared" si="13"/>
        <v>3</v>
      </c>
      <c r="G179" s="138">
        <v>2.7</v>
      </c>
      <c r="H179" s="153"/>
      <c r="I179" s="154"/>
      <c r="J179" s="129">
        <v>0.3</v>
      </c>
      <c r="K179" s="140" t="s">
        <v>78</v>
      </c>
      <c r="L179" s="122">
        <v>61</v>
      </c>
      <c r="M179" s="107">
        <v>162</v>
      </c>
    </row>
    <row r="180" spans="1:13" ht="23.25" customHeight="1">
      <c r="A180" s="109">
        <v>10</v>
      </c>
      <c r="B180" s="135" t="s">
        <v>82</v>
      </c>
      <c r="C180" s="109" t="s">
        <v>41</v>
      </c>
      <c r="D180" s="111">
        <f t="shared" si="12"/>
        <v>2.1</v>
      </c>
      <c r="E180" s="136">
        <v>1.2</v>
      </c>
      <c r="F180" s="195">
        <f t="shared" si="13"/>
        <v>0.9</v>
      </c>
      <c r="G180" s="129"/>
      <c r="H180" s="153"/>
      <c r="I180" s="154"/>
      <c r="J180" s="138">
        <v>0.9</v>
      </c>
      <c r="K180" s="160" t="s">
        <v>78</v>
      </c>
      <c r="L180" s="122">
        <v>74</v>
      </c>
      <c r="M180" s="121">
        <v>163</v>
      </c>
    </row>
    <row r="181" spans="1:13" ht="23.25" customHeight="1">
      <c r="A181" s="109">
        <v>11</v>
      </c>
      <c r="B181" s="135" t="s">
        <v>83</v>
      </c>
      <c r="C181" s="109" t="s">
        <v>41</v>
      </c>
      <c r="D181" s="111">
        <f t="shared" si="12"/>
        <v>0.6</v>
      </c>
      <c r="E181" s="135"/>
      <c r="F181" s="195">
        <f t="shared" si="13"/>
        <v>0.6</v>
      </c>
      <c r="G181" s="137">
        <v>0.3</v>
      </c>
      <c r="H181" s="153"/>
      <c r="I181" s="154"/>
      <c r="J181" s="138">
        <v>0.3</v>
      </c>
      <c r="K181" s="160" t="s">
        <v>78</v>
      </c>
      <c r="L181" s="122">
        <v>75</v>
      </c>
      <c r="M181" s="107">
        <v>164</v>
      </c>
    </row>
    <row r="182" spans="1:13" ht="23.25" customHeight="1">
      <c r="A182" s="109">
        <v>12</v>
      </c>
      <c r="B182" s="147" t="s">
        <v>166</v>
      </c>
      <c r="C182" s="109" t="s">
        <v>41</v>
      </c>
      <c r="D182" s="111">
        <f t="shared" si="12"/>
        <v>2</v>
      </c>
      <c r="E182" s="148">
        <v>1</v>
      </c>
      <c r="F182" s="195">
        <f t="shared" si="13"/>
        <v>1</v>
      </c>
      <c r="G182" s="149"/>
      <c r="H182" s="150"/>
      <c r="I182" s="151"/>
      <c r="J182" s="149">
        <v>1</v>
      </c>
      <c r="K182" s="147" t="s">
        <v>167</v>
      </c>
      <c r="L182" s="122">
        <v>56</v>
      </c>
      <c r="M182" s="121">
        <v>165</v>
      </c>
    </row>
    <row r="183" spans="1:13" ht="23.25" customHeight="1">
      <c r="A183" s="109">
        <v>13</v>
      </c>
      <c r="B183" s="152" t="s">
        <v>179</v>
      </c>
      <c r="C183" s="109" t="s">
        <v>41</v>
      </c>
      <c r="D183" s="111">
        <f t="shared" si="12"/>
        <v>0.4</v>
      </c>
      <c r="E183" s="137"/>
      <c r="F183" s="195">
        <f t="shared" si="13"/>
        <v>0.4</v>
      </c>
      <c r="G183" s="137">
        <v>0.4</v>
      </c>
      <c r="H183" s="138"/>
      <c r="I183" s="139"/>
      <c r="J183" s="138"/>
      <c r="K183" s="160" t="s">
        <v>180</v>
      </c>
      <c r="L183" s="122">
        <v>78</v>
      </c>
      <c r="M183" s="107">
        <v>166</v>
      </c>
    </row>
    <row r="184" spans="1:13" ht="23.25" customHeight="1">
      <c r="A184" s="109">
        <v>14</v>
      </c>
      <c r="B184" s="152" t="s">
        <v>181</v>
      </c>
      <c r="C184" s="109" t="s">
        <v>41</v>
      </c>
      <c r="D184" s="111">
        <f t="shared" si="12"/>
        <v>0.6</v>
      </c>
      <c r="E184" s="137"/>
      <c r="F184" s="195">
        <f t="shared" si="13"/>
        <v>0.6</v>
      </c>
      <c r="G184" s="137">
        <v>0.6</v>
      </c>
      <c r="H184" s="138"/>
      <c r="I184" s="139"/>
      <c r="J184" s="138"/>
      <c r="K184" s="160" t="s">
        <v>180</v>
      </c>
      <c r="L184" s="122">
        <v>79</v>
      </c>
      <c r="M184" s="121">
        <v>167</v>
      </c>
    </row>
    <row r="185" spans="1:13" ht="23.25" customHeight="1">
      <c r="A185" s="109">
        <v>15</v>
      </c>
      <c r="B185" s="114" t="s">
        <v>250</v>
      </c>
      <c r="C185" s="109" t="s">
        <v>41</v>
      </c>
      <c r="D185" s="111">
        <f t="shared" si="12"/>
        <v>0.04</v>
      </c>
      <c r="E185" s="116"/>
      <c r="F185" s="195">
        <f t="shared" si="13"/>
        <v>0.04</v>
      </c>
      <c r="G185" s="116">
        <v>0.04</v>
      </c>
      <c r="H185" s="116"/>
      <c r="I185" s="116"/>
      <c r="J185" s="116"/>
      <c r="K185" s="113" t="s">
        <v>245</v>
      </c>
      <c r="L185" s="107"/>
      <c r="M185" s="121">
        <v>169</v>
      </c>
    </row>
    <row r="186" spans="1:13" ht="23.25" customHeight="1">
      <c r="A186" s="109">
        <v>16</v>
      </c>
      <c r="B186" s="114" t="s">
        <v>252</v>
      </c>
      <c r="C186" s="109" t="s">
        <v>41</v>
      </c>
      <c r="D186" s="111">
        <f t="shared" si="12"/>
        <v>0.04</v>
      </c>
      <c r="E186" s="116"/>
      <c r="F186" s="195">
        <f t="shared" si="13"/>
        <v>0.04</v>
      </c>
      <c r="G186" s="116"/>
      <c r="H186" s="116"/>
      <c r="I186" s="116"/>
      <c r="J186" s="116">
        <v>0.04</v>
      </c>
      <c r="K186" s="113" t="s">
        <v>245</v>
      </c>
      <c r="L186" s="107"/>
      <c r="M186" s="107">
        <v>170</v>
      </c>
    </row>
    <row r="187" spans="1:13" ht="23.25" customHeight="1">
      <c r="A187" s="109">
        <v>17</v>
      </c>
      <c r="B187" s="114" t="s">
        <v>253</v>
      </c>
      <c r="C187" s="109" t="s">
        <v>41</v>
      </c>
      <c r="D187" s="111">
        <f t="shared" si="12"/>
        <v>0.03</v>
      </c>
      <c r="E187" s="116"/>
      <c r="F187" s="195">
        <f t="shared" si="13"/>
        <v>0.03</v>
      </c>
      <c r="G187" s="116"/>
      <c r="H187" s="116"/>
      <c r="I187" s="116"/>
      <c r="J187" s="116">
        <v>0.03</v>
      </c>
      <c r="K187" s="113" t="s">
        <v>245</v>
      </c>
      <c r="L187" s="107"/>
      <c r="M187" s="121">
        <v>171</v>
      </c>
    </row>
    <row r="188" spans="1:13" ht="23.25" customHeight="1">
      <c r="A188" s="109">
        <v>18</v>
      </c>
      <c r="B188" s="114" t="s">
        <v>254</v>
      </c>
      <c r="C188" s="109" t="s">
        <v>41</v>
      </c>
      <c r="D188" s="111">
        <f t="shared" si="12"/>
        <v>0.03</v>
      </c>
      <c r="E188" s="112"/>
      <c r="F188" s="195">
        <f t="shared" si="13"/>
        <v>0.03</v>
      </c>
      <c r="G188" s="116"/>
      <c r="H188" s="116"/>
      <c r="I188" s="116"/>
      <c r="J188" s="116">
        <v>0.03</v>
      </c>
      <c r="K188" s="113" t="s">
        <v>245</v>
      </c>
      <c r="L188" s="107"/>
      <c r="M188" s="107">
        <v>172</v>
      </c>
    </row>
    <row r="189" spans="1:13" ht="23.25" customHeight="1">
      <c r="A189" s="109">
        <v>19</v>
      </c>
      <c r="B189" s="152" t="s">
        <v>276</v>
      </c>
      <c r="C189" s="109" t="s">
        <v>41</v>
      </c>
      <c r="D189" s="111">
        <f t="shared" si="12"/>
        <v>0.18</v>
      </c>
      <c r="E189" s="137"/>
      <c r="F189" s="195">
        <f t="shared" si="13"/>
        <v>0.18</v>
      </c>
      <c r="G189" s="137"/>
      <c r="H189" s="138"/>
      <c r="I189" s="139"/>
      <c r="J189" s="137">
        <v>0.18</v>
      </c>
      <c r="K189" s="140" t="s">
        <v>277</v>
      </c>
      <c r="L189" s="122">
        <v>62</v>
      </c>
      <c r="M189" s="121">
        <v>173</v>
      </c>
    </row>
    <row r="190" spans="1:13" ht="23.25" customHeight="1">
      <c r="A190" s="109">
        <v>20</v>
      </c>
      <c r="B190" s="152" t="s">
        <v>278</v>
      </c>
      <c r="C190" s="109" t="s">
        <v>41</v>
      </c>
      <c r="D190" s="111">
        <f t="shared" si="12"/>
        <v>2.21</v>
      </c>
      <c r="E190" s="137">
        <v>2</v>
      </c>
      <c r="F190" s="195">
        <f t="shared" si="13"/>
        <v>0.21</v>
      </c>
      <c r="G190" s="137">
        <v>0.21</v>
      </c>
      <c r="H190" s="138"/>
      <c r="I190" s="139"/>
      <c r="J190" s="138"/>
      <c r="K190" s="140" t="s">
        <v>277</v>
      </c>
      <c r="L190" s="122">
        <v>63</v>
      </c>
      <c r="M190" s="107">
        <v>174</v>
      </c>
    </row>
    <row r="191" spans="1:13" ht="23.25" customHeight="1">
      <c r="A191" s="109">
        <v>21</v>
      </c>
      <c r="B191" s="152" t="s">
        <v>279</v>
      </c>
      <c r="C191" s="109" t="s">
        <v>41</v>
      </c>
      <c r="D191" s="111">
        <f t="shared" ref="D191:D252" si="16">E191+F191</f>
        <v>0.4</v>
      </c>
      <c r="E191" s="137"/>
      <c r="F191" s="195">
        <f t="shared" ref="F191:F252" si="17">G191+H191+I191+J191</f>
        <v>0.4</v>
      </c>
      <c r="G191" s="138"/>
      <c r="H191" s="138"/>
      <c r="I191" s="139"/>
      <c r="J191" s="137">
        <v>0.4</v>
      </c>
      <c r="K191" s="140" t="s">
        <v>277</v>
      </c>
      <c r="L191" s="122">
        <v>65</v>
      </c>
      <c r="M191" s="121">
        <v>175</v>
      </c>
    </row>
    <row r="192" spans="1:13" ht="23.25" customHeight="1">
      <c r="A192" s="109">
        <v>22</v>
      </c>
      <c r="B192" s="127" t="s">
        <v>455</v>
      </c>
      <c r="C192" s="109" t="s">
        <v>41</v>
      </c>
      <c r="D192" s="111">
        <f t="shared" si="16"/>
        <v>12.29</v>
      </c>
      <c r="E192" s="129">
        <v>6.9</v>
      </c>
      <c r="F192" s="195">
        <f t="shared" si="17"/>
        <v>5.39</v>
      </c>
      <c r="G192" s="129"/>
      <c r="H192" s="138"/>
      <c r="I192" s="139"/>
      <c r="J192" s="138">
        <v>5.39</v>
      </c>
      <c r="K192" s="140" t="s">
        <v>277</v>
      </c>
      <c r="L192" s="122">
        <v>89</v>
      </c>
      <c r="M192" s="107">
        <v>176</v>
      </c>
    </row>
    <row r="193" spans="1:252" ht="23.25" customHeight="1">
      <c r="A193" s="109">
        <v>23</v>
      </c>
      <c r="B193" s="114" t="s">
        <v>456</v>
      </c>
      <c r="C193" s="109" t="s">
        <v>41</v>
      </c>
      <c r="D193" s="111">
        <f t="shared" si="16"/>
        <v>1.3</v>
      </c>
      <c r="E193" s="116"/>
      <c r="F193" s="195">
        <f t="shared" si="17"/>
        <v>1.3</v>
      </c>
      <c r="G193" s="116"/>
      <c r="H193" s="116"/>
      <c r="I193" s="116"/>
      <c r="J193" s="116">
        <v>1.3</v>
      </c>
      <c r="K193" s="147" t="s">
        <v>431</v>
      </c>
      <c r="L193" s="107"/>
      <c r="M193" s="121">
        <v>177</v>
      </c>
    </row>
    <row r="194" spans="1:252" ht="23.25" customHeight="1">
      <c r="A194" s="109">
        <v>24</v>
      </c>
      <c r="B194" s="114" t="s">
        <v>444</v>
      </c>
      <c r="C194" s="107" t="s">
        <v>41</v>
      </c>
      <c r="D194" s="111">
        <f t="shared" si="16"/>
        <v>0.05</v>
      </c>
      <c r="E194" s="116"/>
      <c r="F194" s="195">
        <f t="shared" si="17"/>
        <v>0.05</v>
      </c>
      <c r="G194" s="116">
        <v>0.05</v>
      </c>
      <c r="H194" s="116"/>
      <c r="I194" s="116"/>
      <c r="J194" s="116"/>
      <c r="K194" s="113" t="s">
        <v>438</v>
      </c>
      <c r="L194" s="107"/>
      <c r="M194" s="107">
        <v>178</v>
      </c>
    </row>
    <row r="195" spans="1:252" s="85" customFormat="1" ht="23.25" customHeight="1">
      <c r="A195" s="109">
        <v>25</v>
      </c>
      <c r="B195" s="152" t="s">
        <v>439</v>
      </c>
      <c r="C195" s="109" t="s">
        <v>41</v>
      </c>
      <c r="D195" s="111">
        <f t="shared" si="16"/>
        <v>0.2</v>
      </c>
      <c r="E195" s="137"/>
      <c r="F195" s="195">
        <f t="shared" si="17"/>
        <v>0.2</v>
      </c>
      <c r="G195" s="138">
        <v>0.1</v>
      </c>
      <c r="H195" s="138"/>
      <c r="I195" s="139"/>
      <c r="J195" s="137">
        <v>0.1</v>
      </c>
      <c r="K195" s="160" t="s">
        <v>438</v>
      </c>
      <c r="L195" s="122">
        <v>83</v>
      </c>
      <c r="M195" s="121">
        <v>179</v>
      </c>
      <c r="N195" s="81"/>
      <c r="O195" s="81"/>
      <c r="P195" s="81"/>
      <c r="Q195" s="81"/>
      <c r="R195" s="81"/>
      <c r="S195" s="81"/>
      <c r="T195" s="81"/>
      <c r="U195" s="81"/>
      <c r="V195" s="81"/>
      <c r="W195" s="81"/>
      <c r="X195" s="81"/>
      <c r="Y195" s="81"/>
      <c r="Z195" s="81"/>
      <c r="AA195" s="81"/>
      <c r="AB195" s="81"/>
      <c r="AC195" s="81"/>
      <c r="AD195" s="81"/>
      <c r="AE195" s="81"/>
      <c r="AF195" s="81"/>
      <c r="AG195" s="81"/>
      <c r="AH195" s="81"/>
      <c r="AI195" s="81"/>
      <c r="AJ195" s="81"/>
      <c r="AK195" s="81"/>
      <c r="AL195" s="81"/>
      <c r="AM195" s="81"/>
      <c r="AN195" s="81"/>
      <c r="AO195" s="81"/>
      <c r="AP195" s="81"/>
      <c r="AQ195" s="81"/>
      <c r="AR195" s="81"/>
      <c r="AS195" s="81"/>
      <c r="AT195" s="81"/>
      <c r="AU195" s="81"/>
      <c r="AV195" s="81"/>
      <c r="AW195" s="81"/>
      <c r="AX195" s="81"/>
      <c r="AY195" s="81"/>
      <c r="AZ195" s="81"/>
      <c r="BA195" s="81"/>
      <c r="BB195" s="81"/>
      <c r="BC195" s="81"/>
      <c r="BD195" s="81"/>
      <c r="BE195" s="81"/>
      <c r="BF195" s="81"/>
      <c r="BG195" s="81"/>
      <c r="BH195" s="81"/>
      <c r="BI195" s="81"/>
      <c r="BJ195" s="81"/>
      <c r="BK195" s="81"/>
      <c r="BL195" s="81"/>
      <c r="BM195" s="81"/>
      <c r="BN195" s="81"/>
      <c r="BO195" s="81"/>
      <c r="BP195" s="81"/>
      <c r="BQ195" s="81"/>
      <c r="BR195" s="81"/>
      <c r="BS195" s="81"/>
      <c r="BT195" s="81"/>
      <c r="BU195" s="81"/>
      <c r="BV195" s="81"/>
      <c r="BW195" s="81"/>
      <c r="BX195" s="81"/>
      <c r="BY195" s="81"/>
      <c r="BZ195" s="81"/>
      <c r="CA195" s="81"/>
      <c r="CB195" s="81"/>
      <c r="CC195" s="81"/>
      <c r="CD195" s="81"/>
      <c r="CE195" s="81"/>
      <c r="CF195" s="81"/>
      <c r="CG195" s="81"/>
      <c r="CH195" s="81"/>
      <c r="CI195" s="81"/>
      <c r="CJ195" s="81"/>
      <c r="CK195" s="81"/>
      <c r="CL195" s="81"/>
      <c r="CM195" s="81"/>
      <c r="CN195" s="81"/>
      <c r="CO195" s="81"/>
      <c r="CP195" s="81"/>
      <c r="CQ195" s="81"/>
      <c r="CR195" s="81"/>
      <c r="CS195" s="81"/>
      <c r="CT195" s="81"/>
      <c r="CU195" s="81"/>
      <c r="CV195" s="81"/>
      <c r="CW195" s="81"/>
      <c r="CX195" s="81"/>
      <c r="CY195" s="81"/>
      <c r="CZ195" s="81"/>
      <c r="DA195" s="81"/>
      <c r="DB195" s="81"/>
      <c r="DC195" s="81"/>
      <c r="DD195" s="81"/>
      <c r="DE195" s="81"/>
      <c r="DF195" s="81"/>
      <c r="DG195" s="81"/>
      <c r="DH195" s="81"/>
      <c r="DI195" s="81"/>
      <c r="DJ195" s="81"/>
      <c r="DK195" s="81"/>
      <c r="DL195" s="81"/>
      <c r="DM195" s="81"/>
      <c r="DN195" s="81"/>
      <c r="DO195" s="81"/>
      <c r="DP195" s="81"/>
      <c r="DQ195" s="81"/>
      <c r="DR195" s="81"/>
      <c r="DS195" s="81"/>
      <c r="DT195" s="81"/>
      <c r="DU195" s="81"/>
      <c r="DV195" s="81"/>
      <c r="DW195" s="81"/>
      <c r="DX195" s="81"/>
      <c r="DY195" s="81"/>
      <c r="DZ195" s="81"/>
      <c r="EA195" s="81"/>
      <c r="EB195" s="81"/>
      <c r="EC195" s="81"/>
      <c r="ED195" s="81"/>
      <c r="EE195" s="81"/>
      <c r="EF195" s="81"/>
      <c r="EG195" s="81"/>
      <c r="EH195" s="81"/>
      <c r="EI195" s="81"/>
      <c r="EJ195" s="81"/>
      <c r="EK195" s="81"/>
      <c r="EL195" s="81"/>
      <c r="EM195" s="81"/>
      <c r="EN195" s="81"/>
      <c r="EO195" s="81"/>
      <c r="EP195" s="81"/>
      <c r="EQ195" s="81"/>
      <c r="ER195" s="81"/>
      <c r="ES195" s="81"/>
      <c r="ET195" s="81"/>
      <c r="EU195" s="81"/>
      <c r="EV195" s="81"/>
      <c r="EW195" s="81"/>
      <c r="EX195" s="81"/>
      <c r="EY195" s="81"/>
      <c r="EZ195" s="81"/>
      <c r="FA195" s="81"/>
      <c r="FB195" s="81"/>
      <c r="FC195" s="81"/>
      <c r="FD195" s="81"/>
      <c r="FE195" s="81"/>
      <c r="FF195" s="81"/>
      <c r="FG195" s="81"/>
      <c r="FH195" s="81"/>
      <c r="FI195" s="81"/>
      <c r="FJ195" s="81"/>
      <c r="FK195" s="81"/>
      <c r="FL195" s="81"/>
      <c r="FM195" s="81"/>
      <c r="FN195" s="81"/>
      <c r="FO195" s="81"/>
      <c r="FP195" s="81"/>
      <c r="FQ195" s="81"/>
      <c r="FR195" s="81"/>
      <c r="FS195" s="81"/>
      <c r="FT195" s="81"/>
      <c r="FU195" s="81"/>
      <c r="FV195" s="81"/>
      <c r="FW195" s="81"/>
      <c r="FX195" s="81"/>
      <c r="FY195" s="81"/>
      <c r="FZ195" s="81"/>
      <c r="GA195" s="81"/>
      <c r="GB195" s="81"/>
      <c r="GC195" s="81"/>
      <c r="GD195" s="81"/>
      <c r="GE195" s="81"/>
      <c r="GF195" s="81"/>
      <c r="GG195" s="81"/>
      <c r="GH195" s="81"/>
      <c r="GI195" s="81"/>
      <c r="GJ195" s="81"/>
      <c r="GK195" s="81"/>
      <c r="GL195" s="81"/>
      <c r="GM195" s="81"/>
      <c r="GN195" s="81"/>
      <c r="GO195" s="81"/>
      <c r="GP195" s="81"/>
      <c r="GQ195" s="81"/>
      <c r="GR195" s="81"/>
      <c r="GS195" s="81"/>
      <c r="GT195" s="81"/>
      <c r="GU195" s="81"/>
      <c r="GV195" s="81"/>
      <c r="GW195" s="81"/>
      <c r="GX195" s="81"/>
      <c r="GY195" s="81"/>
      <c r="GZ195" s="81"/>
      <c r="HA195" s="81"/>
      <c r="HB195" s="81"/>
      <c r="HC195" s="81"/>
      <c r="HD195" s="81"/>
      <c r="HE195" s="81"/>
      <c r="HF195" s="81"/>
      <c r="HG195" s="81"/>
      <c r="HH195" s="81"/>
      <c r="HI195" s="81"/>
      <c r="HJ195" s="81"/>
      <c r="HK195" s="81"/>
      <c r="HL195" s="81"/>
      <c r="HM195" s="81"/>
      <c r="HN195" s="81"/>
      <c r="HO195" s="81"/>
      <c r="HP195" s="81"/>
      <c r="HQ195" s="81"/>
      <c r="HR195" s="81"/>
      <c r="HS195" s="81"/>
      <c r="HT195" s="81"/>
      <c r="HU195" s="81"/>
      <c r="HV195" s="81"/>
      <c r="HW195" s="81"/>
      <c r="HX195" s="81"/>
      <c r="HY195" s="81"/>
      <c r="HZ195" s="81"/>
      <c r="IA195" s="81"/>
      <c r="IB195" s="81"/>
      <c r="IC195" s="81"/>
      <c r="ID195" s="81"/>
      <c r="IE195" s="81"/>
      <c r="IF195" s="81"/>
      <c r="IG195" s="81"/>
      <c r="IH195" s="81"/>
      <c r="II195" s="81"/>
      <c r="IJ195" s="81"/>
      <c r="IK195" s="81"/>
      <c r="IL195" s="81"/>
      <c r="IM195" s="81"/>
      <c r="IN195" s="81"/>
      <c r="IO195" s="81"/>
      <c r="IP195" s="81"/>
      <c r="IQ195" s="81"/>
      <c r="IR195" s="81"/>
    </row>
    <row r="196" spans="1:252" s="85" customFormat="1" ht="23.25" customHeight="1">
      <c r="A196" s="124" t="s">
        <v>396</v>
      </c>
      <c r="B196" s="91" t="s">
        <v>395</v>
      </c>
      <c r="C196" s="89"/>
      <c r="D196" s="125">
        <f>SUM(D197:D204)</f>
        <v>55.199999999999989</v>
      </c>
      <c r="E196" s="125">
        <f t="shared" ref="E196:J196" si="18">SUM(E197:E204)</f>
        <v>0</v>
      </c>
      <c r="F196" s="196">
        <f t="shared" si="18"/>
        <v>55.199999999999989</v>
      </c>
      <c r="G196" s="125">
        <f t="shared" si="18"/>
        <v>24.13</v>
      </c>
      <c r="H196" s="125">
        <f t="shared" si="18"/>
        <v>0</v>
      </c>
      <c r="I196" s="125">
        <f t="shared" si="18"/>
        <v>0</v>
      </c>
      <c r="J196" s="125">
        <f t="shared" si="18"/>
        <v>31.07</v>
      </c>
      <c r="K196" s="91"/>
      <c r="L196" s="89"/>
      <c r="M196" s="86"/>
    </row>
    <row r="197" spans="1:252" ht="23.25" customHeight="1">
      <c r="A197" s="109">
        <v>1</v>
      </c>
      <c r="B197" s="152" t="s">
        <v>31</v>
      </c>
      <c r="C197" s="118" t="s">
        <v>32</v>
      </c>
      <c r="D197" s="111">
        <f t="shared" si="16"/>
        <v>3.52</v>
      </c>
      <c r="E197" s="137"/>
      <c r="F197" s="195">
        <f t="shared" si="17"/>
        <v>3.52</v>
      </c>
      <c r="G197" s="137"/>
      <c r="H197" s="138"/>
      <c r="I197" s="137"/>
      <c r="J197" s="138">
        <v>3.52</v>
      </c>
      <c r="K197" s="127" t="s">
        <v>33</v>
      </c>
      <c r="L197" s="120">
        <v>96</v>
      </c>
      <c r="M197" s="121">
        <v>180</v>
      </c>
    </row>
    <row r="198" spans="1:252" ht="23.25" customHeight="1">
      <c r="A198" s="109">
        <v>2</v>
      </c>
      <c r="B198" s="152" t="s">
        <v>415</v>
      </c>
      <c r="C198" s="109" t="s">
        <v>32</v>
      </c>
      <c r="D198" s="111">
        <f t="shared" si="16"/>
        <v>9.02</v>
      </c>
      <c r="E198" s="137"/>
      <c r="F198" s="195">
        <f t="shared" si="17"/>
        <v>9.02</v>
      </c>
      <c r="G198" s="137">
        <v>2.0099999999999998</v>
      </c>
      <c r="H198" s="138"/>
      <c r="I198" s="137"/>
      <c r="J198" s="138">
        <v>7.01</v>
      </c>
      <c r="K198" s="152" t="s">
        <v>39</v>
      </c>
      <c r="L198" s="122">
        <v>99</v>
      </c>
      <c r="M198" s="121">
        <v>181</v>
      </c>
    </row>
    <row r="199" spans="1:252" ht="23.25" customHeight="1">
      <c r="A199" s="109">
        <v>3</v>
      </c>
      <c r="B199" s="152" t="s">
        <v>416</v>
      </c>
      <c r="C199" s="109" t="s">
        <v>32</v>
      </c>
      <c r="D199" s="111">
        <f t="shared" si="16"/>
        <v>8.77</v>
      </c>
      <c r="E199" s="152"/>
      <c r="F199" s="195">
        <f t="shared" si="17"/>
        <v>8.77</v>
      </c>
      <c r="G199" s="137">
        <v>0.99</v>
      </c>
      <c r="H199" s="153"/>
      <c r="I199" s="152"/>
      <c r="J199" s="138">
        <v>7.78</v>
      </c>
      <c r="K199" s="152" t="s">
        <v>78</v>
      </c>
      <c r="L199" s="122">
        <v>97</v>
      </c>
      <c r="M199" s="121">
        <v>182</v>
      </c>
    </row>
    <row r="200" spans="1:252" ht="23.25" customHeight="1">
      <c r="A200" s="109">
        <v>4</v>
      </c>
      <c r="B200" s="147" t="s">
        <v>120</v>
      </c>
      <c r="C200" s="109" t="s">
        <v>32</v>
      </c>
      <c r="D200" s="111">
        <f t="shared" si="16"/>
        <v>1</v>
      </c>
      <c r="E200" s="147"/>
      <c r="F200" s="195">
        <f t="shared" si="17"/>
        <v>1</v>
      </c>
      <c r="G200" s="149"/>
      <c r="H200" s="150"/>
      <c r="I200" s="151"/>
      <c r="J200" s="149">
        <v>1</v>
      </c>
      <c r="K200" s="147" t="s">
        <v>121</v>
      </c>
      <c r="L200" s="122">
        <v>90</v>
      </c>
      <c r="M200" s="121">
        <v>183</v>
      </c>
    </row>
    <row r="201" spans="1:252" ht="23.25" customHeight="1">
      <c r="A201" s="109">
        <v>5</v>
      </c>
      <c r="B201" s="152" t="s">
        <v>422</v>
      </c>
      <c r="C201" s="109" t="s">
        <v>32</v>
      </c>
      <c r="D201" s="111">
        <f t="shared" si="16"/>
        <v>11.209999999999999</v>
      </c>
      <c r="E201" s="137"/>
      <c r="F201" s="195">
        <f t="shared" si="17"/>
        <v>11.209999999999999</v>
      </c>
      <c r="G201" s="137">
        <v>1.45</v>
      </c>
      <c r="H201" s="153"/>
      <c r="I201" s="152"/>
      <c r="J201" s="138">
        <v>9.76</v>
      </c>
      <c r="K201" s="127" t="s">
        <v>167</v>
      </c>
      <c r="L201" s="122">
        <v>98</v>
      </c>
      <c r="M201" s="121">
        <v>184</v>
      </c>
    </row>
    <row r="202" spans="1:252" ht="23.25" customHeight="1">
      <c r="A202" s="109">
        <v>6</v>
      </c>
      <c r="B202" s="152" t="s">
        <v>153</v>
      </c>
      <c r="C202" s="109" t="s">
        <v>32</v>
      </c>
      <c r="D202" s="111">
        <f t="shared" si="16"/>
        <v>2.98</v>
      </c>
      <c r="E202" s="137"/>
      <c r="F202" s="195">
        <f t="shared" si="17"/>
        <v>2.98</v>
      </c>
      <c r="G202" s="138">
        <v>2.98</v>
      </c>
      <c r="H202" s="138"/>
      <c r="I202" s="139"/>
      <c r="J202" s="138"/>
      <c r="K202" s="162" t="s">
        <v>180</v>
      </c>
      <c r="L202" s="122">
        <v>93</v>
      </c>
      <c r="M202" s="121">
        <v>185</v>
      </c>
    </row>
    <row r="203" spans="1:252" s="85" customFormat="1" ht="23.25" customHeight="1">
      <c r="A203" s="109">
        <v>7</v>
      </c>
      <c r="B203" s="114" t="s">
        <v>300</v>
      </c>
      <c r="C203" s="107" t="s">
        <v>32</v>
      </c>
      <c r="D203" s="111">
        <f t="shared" si="16"/>
        <v>15.4</v>
      </c>
      <c r="E203" s="116"/>
      <c r="F203" s="195">
        <f t="shared" si="17"/>
        <v>15.4</v>
      </c>
      <c r="G203" s="116">
        <v>13.4</v>
      </c>
      <c r="H203" s="116"/>
      <c r="I203" s="116"/>
      <c r="J203" s="116">
        <v>2</v>
      </c>
      <c r="K203" s="163" t="s">
        <v>448</v>
      </c>
      <c r="L203" s="107"/>
      <c r="M203" s="121">
        <v>186</v>
      </c>
      <c r="N203" s="81"/>
      <c r="O203" s="81"/>
      <c r="P203" s="81"/>
      <c r="Q203" s="81"/>
      <c r="R203" s="81"/>
      <c r="S203" s="81"/>
      <c r="T203" s="81"/>
      <c r="U203" s="81"/>
      <c r="V203" s="81"/>
      <c r="W203" s="81"/>
      <c r="X203" s="81"/>
      <c r="Y203" s="81"/>
      <c r="Z203" s="81"/>
      <c r="AA203" s="81"/>
      <c r="AB203" s="81"/>
      <c r="AC203" s="81"/>
      <c r="AD203" s="81"/>
      <c r="AE203" s="81"/>
      <c r="AF203" s="81"/>
      <c r="AG203" s="81"/>
      <c r="AH203" s="81"/>
      <c r="AI203" s="81"/>
      <c r="AJ203" s="81"/>
      <c r="AK203" s="81"/>
      <c r="AL203" s="81"/>
      <c r="AM203" s="81"/>
      <c r="AN203" s="81"/>
      <c r="AO203" s="81"/>
      <c r="AP203" s="81"/>
      <c r="AQ203" s="81"/>
      <c r="AR203" s="81"/>
      <c r="AS203" s="81"/>
      <c r="AT203" s="81"/>
      <c r="AU203" s="81"/>
      <c r="AV203" s="81"/>
      <c r="AW203" s="81"/>
      <c r="AX203" s="81"/>
      <c r="AY203" s="81"/>
      <c r="AZ203" s="81"/>
      <c r="BA203" s="81"/>
      <c r="BB203" s="81"/>
      <c r="BC203" s="81"/>
      <c r="BD203" s="81"/>
      <c r="BE203" s="81"/>
      <c r="BF203" s="81"/>
      <c r="BG203" s="81"/>
      <c r="BH203" s="81"/>
      <c r="BI203" s="81"/>
      <c r="BJ203" s="81"/>
      <c r="BK203" s="81"/>
      <c r="BL203" s="81"/>
      <c r="BM203" s="81"/>
      <c r="BN203" s="81"/>
      <c r="BO203" s="81"/>
      <c r="BP203" s="81"/>
      <c r="BQ203" s="81"/>
      <c r="BR203" s="81"/>
      <c r="BS203" s="81"/>
      <c r="BT203" s="81"/>
      <c r="BU203" s="81"/>
      <c r="BV203" s="81"/>
      <c r="BW203" s="81"/>
      <c r="BX203" s="81"/>
      <c r="BY203" s="81"/>
      <c r="BZ203" s="81"/>
      <c r="CA203" s="81"/>
      <c r="CB203" s="81"/>
      <c r="CC203" s="81"/>
      <c r="CD203" s="81"/>
      <c r="CE203" s="81"/>
      <c r="CF203" s="81"/>
      <c r="CG203" s="81"/>
      <c r="CH203" s="81"/>
      <c r="CI203" s="81"/>
      <c r="CJ203" s="81"/>
      <c r="CK203" s="81"/>
      <c r="CL203" s="81"/>
      <c r="CM203" s="81"/>
      <c r="CN203" s="81"/>
      <c r="CO203" s="81"/>
      <c r="CP203" s="81"/>
      <c r="CQ203" s="81"/>
      <c r="CR203" s="81"/>
      <c r="CS203" s="81"/>
      <c r="CT203" s="81"/>
      <c r="CU203" s="81"/>
      <c r="CV203" s="81"/>
      <c r="CW203" s="81"/>
      <c r="CX203" s="81"/>
      <c r="CY203" s="81"/>
      <c r="CZ203" s="81"/>
      <c r="DA203" s="81"/>
      <c r="DB203" s="81"/>
      <c r="DC203" s="81"/>
      <c r="DD203" s="81"/>
      <c r="DE203" s="81"/>
      <c r="DF203" s="81"/>
      <c r="DG203" s="81"/>
      <c r="DH203" s="81"/>
      <c r="DI203" s="81"/>
      <c r="DJ203" s="81"/>
      <c r="DK203" s="81"/>
      <c r="DL203" s="81"/>
      <c r="DM203" s="81"/>
      <c r="DN203" s="81"/>
      <c r="DO203" s="81"/>
      <c r="DP203" s="81"/>
      <c r="DQ203" s="81"/>
      <c r="DR203" s="81"/>
      <c r="DS203" s="81"/>
      <c r="DT203" s="81"/>
      <c r="DU203" s="81"/>
      <c r="DV203" s="81"/>
      <c r="DW203" s="81"/>
      <c r="DX203" s="81"/>
      <c r="DY203" s="81"/>
      <c r="DZ203" s="81"/>
      <c r="EA203" s="81"/>
      <c r="EB203" s="81"/>
      <c r="EC203" s="81"/>
      <c r="ED203" s="81"/>
      <c r="EE203" s="81"/>
      <c r="EF203" s="81"/>
      <c r="EG203" s="81"/>
      <c r="EH203" s="81"/>
      <c r="EI203" s="81"/>
      <c r="EJ203" s="81"/>
      <c r="EK203" s="81"/>
      <c r="EL203" s="81"/>
      <c r="EM203" s="81"/>
      <c r="EN203" s="81"/>
      <c r="EO203" s="81"/>
      <c r="EP203" s="81"/>
      <c r="EQ203" s="81"/>
      <c r="ER203" s="81"/>
      <c r="ES203" s="81"/>
      <c r="ET203" s="81"/>
      <c r="EU203" s="81"/>
      <c r="EV203" s="81"/>
      <c r="EW203" s="81"/>
      <c r="EX203" s="81"/>
      <c r="EY203" s="81"/>
      <c r="EZ203" s="81"/>
      <c r="FA203" s="81"/>
      <c r="FB203" s="81"/>
      <c r="FC203" s="81"/>
      <c r="FD203" s="81"/>
      <c r="FE203" s="81"/>
      <c r="FF203" s="81"/>
      <c r="FG203" s="81"/>
      <c r="FH203" s="81"/>
      <c r="FI203" s="81"/>
      <c r="FJ203" s="81"/>
      <c r="FK203" s="81"/>
      <c r="FL203" s="81"/>
      <c r="FM203" s="81"/>
      <c r="FN203" s="81"/>
      <c r="FO203" s="81"/>
      <c r="FP203" s="81"/>
      <c r="FQ203" s="81"/>
      <c r="FR203" s="81"/>
      <c r="FS203" s="81"/>
      <c r="FT203" s="81"/>
      <c r="FU203" s="81"/>
      <c r="FV203" s="81"/>
      <c r="FW203" s="81"/>
      <c r="FX203" s="81"/>
      <c r="FY203" s="81"/>
      <c r="FZ203" s="81"/>
      <c r="GA203" s="81"/>
      <c r="GB203" s="81"/>
      <c r="GC203" s="81"/>
      <c r="GD203" s="81"/>
      <c r="GE203" s="81"/>
      <c r="GF203" s="81"/>
      <c r="GG203" s="81"/>
      <c r="GH203" s="81"/>
      <c r="GI203" s="81"/>
      <c r="GJ203" s="81"/>
      <c r="GK203" s="81"/>
      <c r="GL203" s="81"/>
      <c r="GM203" s="81"/>
      <c r="GN203" s="81"/>
      <c r="GO203" s="81"/>
      <c r="GP203" s="81"/>
      <c r="GQ203" s="81"/>
      <c r="GR203" s="81"/>
      <c r="GS203" s="81"/>
      <c r="GT203" s="81"/>
      <c r="GU203" s="81"/>
      <c r="GV203" s="81"/>
      <c r="GW203" s="81"/>
      <c r="GX203" s="81"/>
      <c r="GY203" s="81"/>
      <c r="GZ203" s="81"/>
      <c r="HA203" s="81"/>
      <c r="HB203" s="81"/>
      <c r="HC203" s="81"/>
      <c r="HD203" s="81"/>
      <c r="HE203" s="81"/>
      <c r="HF203" s="81"/>
      <c r="HG203" s="81"/>
      <c r="HH203" s="81"/>
      <c r="HI203" s="81"/>
      <c r="HJ203" s="81"/>
      <c r="HK203" s="81"/>
      <c r="HL203" s="81"/>
      <c r="HM203" s="81"/>
      <c r="HN203" s="81"/>
      <c r="HO203" s="81"/>
      <c r="HP203" s="81"/>
      <c r="HQ203" s="81"/>
      <c r="HR203" s="81"/>
      <c r="HS203" s="81"/>
      <c r="HT203" s="81"/>
      <c r="HU203" s="81"/>
      <c r="HV203" s="81"/>
      <c r="HW203" s="81"/>
      <c r="HX203" s="81"/>
      <c r="HY203" s="81"/>
      <c r="HZ203" s="81"/>
      <c r="IA203" s="81"/>
      <c r="IB203" s="81"/>
      <c r="IC203" s="81"/>
      <c r="ID203" s="81"/>
      <c r="IE203" s="81"/>
      <c r="IF203" s="81"/>
      <c r="IG203" s="81"/>
      <c r="IH203" s="81"/>
      <c r="II203" s="81"/>
      <c r="IJ203" s="81"/>
      <c r="IK203" s="81"/>
      <c r="IL203" s="81"/>
      <c r="IM203" s="81"/>
      <c r="IN203" s="81"/>
      <c r="IO203" s="81"/>
      <c r="IP203" s="81"/>
      <c r="IQ203" s="81"/>
      <c r="IR203" s="81"/>
    </row>
    <row r="204" spans="1:252" s="85" customFormat="1" ht="23.25" customHeight="1">
      <c r="A204" s="109">
        <v>8</v>
      </c>
      <c r="B204" s="164" t="s">
        <v>458</v>
      </c>
      <c r="C204" s="107" t="s">
        <v>32</v>
      </c>
      <c r="D204" s="111">
        <f t="shared" si="16"/>
        <v>3.3</v>
      </c>
      <c r="E204" s="116"/>
      <c r="F204" s="195">
        <f t="shared" si="17"/>
        <v>3.3</v>
      </c>
      <c r="G204" s="116">
        <v>3.3</v>
      </c>
      <c r="H204" s="116"/>
      <c r="I204" s="116"/>
      <c r="J204" s="116"/>
      <c r="K204" s="163" t="s">
        <v>459</v>
      </c>
      <c r="L204" s="107"/>
      <c r="M204" s="121">
        <v>187</v>
      </c>
      <c r="N204" s="81"/>
      <c r="O204" s="81"/>
      <c r="P204" s="81"/>
      <c r="Q204" s="81"/>
      <c r="R204" s="81"/>
      <c r="S204" s="81"/>
      <c r="T204" s="81"/>
      <c r="U204" s="81"/>
      <c r="V204" s="81"/>
      <c r="W204" s="81"/>
      <c r="X204" s="81"/>
      <c r="Y204" s="81"/>
      <c r="Z204" s="81"/>
      <c r="AA204" s="81"/>
      <c r="AB204" s="81"/>
      <c r="AC204" s="81"/>
      <c r="AD204" s="81"/>
      <c r="AE204" s="81"/>
      <c r="AF204" s="81"/>
      <c r="AG204" s="81"/>
      <c r="AH204" s="81"/>
      <c r="AI204" s="81"/>
      <c r="AJ204" s="81"/>
      <c r="AK204" s="81"/>
      <c r="AL204" s="81"/>
      <c r="AM204" s="81"/>
      <c r="AN204" s="81"/>
      <c r="AO204" s="81"/>
      <c r="AP204" s="81"/>
      <c r="AQ204" s="81"/>
      <c r="AR204" s="81"/>
      <c r="AS204" s="81"/>
      <c r="AT204" s="81"/>
      <c r="AU204" s="81"/>
      <c r="AV204" s="81"/>
      <c r="AW204" s="81"/>
      <c r="AX204" s="81"/>
      <c r="AY204" s="81"/>
      <c r="AZ204" s="81"/>
      <c r="BA204" s="81"/>
      <c r="BB204" s="81"/>
      <c r="BC204" s="81"/>
      <c r="BD204" s="81"/>
      <c r="BE204" s="81"/>
      <c r="BF204" s="81"/>
      <c r="BG204" s="81"/>
      <c r="BH204" s="81"/>
      <c r="BI204" s="81"/>
      <c r="BJ204" s="81"/>
      <c r="BK204" s="81"/>
      <c r="BL204" s="81"/>
      <c r="BM204" s="81"/>
      <c r="BN204" s="81"/>
      <c r="BO204" s="81"/>
      <c r="BP204" s="81"/>
      <c r="BQ204" s="81"/>
      <c r="BR204" s="81"/>
      <c r="BS204" s="81"/>
      <c r="BT204" s="81"/>
      <c r="BU204" s="81"/>
      <c r="BV204" s="81"/>
      <c r="BW204" s="81"/>
      <c r="BX204" s="81"/>
      <c r="BY204" s="81"/>
      <c r="BZ204" s="81"/>
      <c r="CA204" s="81"/>
      <c r="CB204" s="81"/>
      <c r="CC204" s="81"/>
      <c r="CD204" s="81"/>
      <c r="CE204" s="81"/>
      <c r="CF204" s="81"/>
      <c r="CG204" s="81"/>
      <c r="CH204" s="81"/>
      <c r="CI204" s="81"/>
      <c r="CJ204" s="81"/>
      <c r="CK204" s="81"/>
      <c r="CL204" s="81"/>
      <c r="CM204" s="81"/>
      <c r="CN204" s="81"/>
      <c r="CO204" s="81"/>
      <c r="CP204" s="81"/>
      <c r="CQ204" s="81"/>
      <c r="CR204" s="81"/>
      <c r="CS204" s="81"/>
      <c r="CT204" s="81"/>
      <c r="CU204" s="81"/>
      <c r="CV204" s="81"/>
      <c r="CW204" s="81"/>
      <c r="CX204" s="81"/>
      <c r="CY204" s="81"/>
      <c r="CZ204" s="81"/>
      <c r="DA204" s="81"/>
      <c r="DB204" s="81"/>
      <c r="DC204" s="81"/>
      <c r="DD204" s="81"/>
      <c r="DE204" s="81"/>
      <c r="DF204" s="81"/>
      <c r="DG204" s="81"/>
      <c r="DH204" s="81"/>
      <c r="DI204" s="81"/>
      <c r="DJ204" s="81"/>
      <c r="DK204" s="81"/>
      <c r="DL204" s="81"/>
      <c r="DM204" s="81"/>
      <c r="DN204" s="81"/>
      <c r="DO204" s="81"/>
      <c r="DP204" s="81"/>
      <c r="DQ204" s="81"/>
      <c r="DR204" s="81"/>
      <c r="DS204" s="81"/>
      <c r="DT204" s="81"/>
      <c r="DU204" s="81"/>
      <c r="DV204" s="81"/>
      <c r="DW204" s="81"/>
      <c r="DX204" s="81"/>
      <c r="DY204" s="81"/>
      <c r="DZ204" s="81"/>
      <c r="EA204" s="81"/>
      <c r="EB204" s="81"/>
      <c r="EC204" s="81"/>
      <c r="ED204" s="81"/>
      <c r="EE204" s="81"/>
      <c r="EF204" s="81"/>
      <c r="EG204" s="81"/>
      <c r="EH204" s="81"/>
      <c r="EI204" s="81"/>
      <c r="EJ204" s="81"/>
      <c r="EK204" s="81"/>
      <c r="EL204" s="81"/>
      <c r="EM204" s="81"/>
      <c r="EN204" s="81"/>
      <c r="EO204" s="81"/>
      <c r="EP204" s="81"/>
      <c r="EQ204" s="81"/>
      <c r="ER204" s="81"/>
      <c r="ES204" s="81"/>
      <c r="ET204" s="81"/>
      <c r="EU204" s="81"/>
      <c r="EV204" s="81"/>
      <c r="EW204" s="81"/>
      <c r="EX204" s="81"/>
      <c r="EY204" s="81"/>
      <c r="EZ204" s="81"/>
      <c r="FA204" s="81"/>
      <c r="FB204" s="81"/>
      <c r="FC204" s="81"/>
      <c r="FD204" s="81"/>
      <c r="FE204" s="81"/>
      <c r="FF204" s="81"/>
      <c r="FG204" s="81"/>
      <c r="FH204" s="81"/>
      <c r="FI204" s="81"/>
      <c r="FJ204" s="81"/>
      <c r="FK204" s="81"/>
      <c r="FL204" s="81"/>
      <c r="FM204" s="81"/>
      <c r="FN204" s="81"/>
      <c r="FO204" s="81"/>
      <c r="FP204" s="81"/>
      <c r="FQ204" s="81"/>
      <c r="FR204" s="81"/>
      <c r="FS204" s="81"/>
      <c r="FT204" s="81"/>
      <c r="FU204" s="81"/>
      <c r="FV204" s="81"/>
      <c r="FW204" s="81"/>
      <c r="FX204" s="81"/>
      <c r="FY204" s="81"/>
      <c r="FZ204" s="81"/>
      <c r="GA204" s="81"/>
      <c r="GB204" s="81"/>
      <c r="GC204" s="81"/>
      <c r="GD204" s="81"/>
      <c r="GE204" s="81"/>
      <c r="GF204" s="81"/>
      <c r="GG204" s="81"/>
      <c r="GH204" s="81"/>
      <c r="GI204" s="81"/>
      <c r="GJ204" s="81"/>
      <c r="GK204" s="81"/>
      <c r="GL204" s="81"/>
      <c r="GM204" s="81"/>
      <c r="GN204" s="81"/>
      <c r="GO204" s="81"/>
      <c r="GP204" s="81"/>
      <c r="GQ204" s="81"/>
      <c r="GR204" s="81"/>
      <c r="GS204" s="81"/>
      <c r="GT204" s="81"/>
      <c r="GU204" s="81"/>
      <c r="GV204" s="81"/>
      <c r="GW204" s="81"/>
      <c r="GX204" s="81"/>
      <c r="GY204" s="81"/>
      <c r="GZ204" s="81"/>
      <c r="HA204" s="81"/>
      <c r="HB204" s="81"/>
      <c r="HC204" s="81"/>
      <c r="HD204" s="81"/>
      <c r="HE204" s="81"/>
      <c r="HF204" s="81"/>
      <c r="HG204" s="81"/>
      <c r="HH204" s="81"/>
      <c r="HI204" s="81"/>
      <c r="HJ204" s="81"/>
      <c r="HK204" s="81"/>
      <c r="HL204" s="81"/>
      <c r="HM204" s="81"/>
      <c r="HN204" s="81"/>
      <c r="HO204" s="81"/>
      <c r="HP204" s="81"/>
      <c r="HQ204" s="81"/>
      <c r="HR204" s="81"/>
      <c r="HS204" s="81"/>
      <c r="HT204" s="81"/>
      <c r="HU204" s="81"/>
      <c r="HV204" s="81"/>
      <c r="HW204" s="81"/>
      <c r="HX204" s="81"/>
      <c r="HY204" s="81"/>
      <c r="HZ204" s="81"/>
      <c r="IA204" s="81"/>
      <c r="IB204" s="81"/>
      <c r="IC204" s="81"/>
      <c r="ID204" s="81"/>
      <c r="IE204" s="81"/>
      <c r="IF204" s="81"/>
      <c r="IG204" s="81"/>
      <c r="IH204" s="81"/>
      <c r="II204" s="81"/>
      <c r="IJ204" s="81"/>
      <c r="IK204" s="81"/>
      <c r="IL204" s="81"/>
      <c r="IM204" s="81"/>
      <c r="IN204" s="81"/>
      <c r="IO204" s="81"/>
      <c r="IP204" s="81"/>
      <c r="IQ204" s="81"/>
      <c r="IR204" s="81"/>
    </row>
    <row r="205" spans="1:252" s="85" customFormat="1" ht="23.25" customHeight="1">
      <c r="A205" s="124" t="s">
        <v>399</v>
      </c>
      <c r="B205" s="91" t="s">
        <v>398</v>
      </c>
      <c r="C205" s="89"/>
      <c r="D205" s="125">
        <f>SUM(D206:D226)</f>
        <v>4.1100000000000003</v>
      </c>
      <c r="E205" s="125">
        <f t="shared" ref="E205:J205" si="19">SUM(E206:E226)</f>
        <v>0</v>
      </c>
      <c r="F205" s="196">
        <f t="shared" si="19"/>
        <v>4.1100000000000003</v>
      </c>
      <c r="G205" s="125">
        <f t="shared" si="19"/>
        <v>1.25</v>
      </c>
      <c r="H205" s="125">
        <f t="shared" si="19"/>
        <v>0</v>
      </c>
      <c r="I205" s="125">
        <f t="shared" si="19"/>
        <v>0</v>
      </c>
      <c r="J205" s="125">
        <f t="shared" si="19"/>
        <v>2.8600000000000003</v>
      </c>
      <c r="K205" s="91"/>
      <c r="L205" s="89"/>
      <c r="M205" s="86"/>
    </row>
    <row r="206" spans="1:252" ht="23.25" customHeight="1">
      <c r="A206" s="109">
        <v>1</v>
      </c>
      <c r="B206" s="105" t="s">
        <v>77</v>
      </c>
      <c r="C206" s="109" t="s">
        <v>397</v>
      </c>
      <c r="D206" s="111">
        <f t="shared" si="16"/>
        <v>0.2</v>
      </c>
      <c r="E206" s="105"/>
      <c r="F206" s="195">
        <f t="shared" si="17"/>
        <v>0.2</v>
      </c>
      <c r="G206" s="138"/>
      <c r="H206" s="153"/>
      <c r="I206" s="153"/>
      <c r="J206" s="138">
        <v>0.2</v>
      </c>
      <c r="K206" s="105" t="s">
        <v>78</v>
      </c>
      <c r="L206" s="122">
        <v>34</v>
      </c>
      <c r="M206" s="121">
        <v>188</v>
      </c>
    </row>
    <row r="207" spans="1:252" ht="23.25" customHeight="1">
      <c r="A207" s="109">
        <v>2</v>
      </c>
      <c r="B207" s="127" t="s">
        <v>151</v>
      </c>
      <c r="C207" s="109" t="s">
        <v>397</v>
      </c>
      <c r="D207" s="111">
        <f t="shared" si="16"/>
        <v>0.25</v>
      </c>
      <c r="E207" s="127"/>
      <c r="F207" s="195">
        <f t="shared" si="17"/>
        <v>0.25</v>
      </c>
      <c r="G207" s="138"/>
      <c r="H207" s="153"/>
      <c r="I207" s="154"/>
      <c r="J207" s="137">
        <v>0.25</v>
      </c>
      <c r="K207" s="140" t="s">
        <v>152</v>
      </c>
      <c r="L207" s="122">
        <v>26</v>
      </c>
      <c r="M207" s="121">
        <v>189</v>
      </c>
    </row>
    <row r="208" spans="1:252" ht="23.25" customHeight="1">
      <c r="A208" s="109">
        <v>3</v>
      </c>
      <c r="B208" s="110" t="s">
        <v>174</v>
      </c>
      <c r="C208" s="109" t="s">
        <v>397</v>
      </c>
      <c r="D208" s="111">
        <f t="shared" si="16"/>
        <v>0.2</v>
      </c>
      <c r="E208" s="111"/>
      <c r="F208" s="195">
        <f t="shared" si="17"/>
        <v>0.2</v>
      </c>
      <c r="G208" s="112"/>
      <c r="H208" s="111"/>
      <c r="I208" s="111"/>
      <c r="J208" s="112">
        <v>0.2</v>
      </c>
      <c r="K208" s="113" t="s">
        <v>167</v>
      </c>
      <c r="L208" s="122">
        <v>274</v>
      </c>
      <c r="M208" s="121">
        <v>190</v>
      </c>
    </row>
    <row r="209" spans="1:13" ht="23.25" customHeight="1">
      <c r="A209" s="109">
        <v>4</v>
      </c>
      <c r="B209" s="110" t="s">
        <v>177</v>
      </c>
      <c r="C209" s="109" t="s">
        <v>397</v>
      </c>
      <c r="D209" s="111">
        <f t="shared" si="16"/>
        <v>0</v>
      </c>
      <c r="E209" s="115"/>
      <c r="F209" s="195">
        <f t="shared" si="17"/>
        <v>0</v>
      </c>
      <c r="G209" s="116"/>
      <c r="H209" s="115"/>
      <c r="I209" s="115"/>
      <c r="J209" s="115">
        <v>0</v>
      </c>
      <c r="K209" s="113" t="s">
        <v>167</v>
      </c>
      <c r="L209" s="107"/>
      <c r="M209" s="121">
        <v>191</v>
      </c>
    </row>
    <row r="210" spans="1:13" ht="23.25" customHeight="1">
      <c r="A210" s="109">
        <v>5</v>
      </c>
      <c r="B210" s="110" t="s">
        <v>178</v>
      </c>
      <c r="C210" s="109" t="s">
        <v>397</v>
      </c>
      <c r="D210" s="111">
        <f t="shared" si="16"/>
        <v>0.05</v>
      </c>
      <c r="E210" s="115"/>
      <c r="F210" s="195">
        <f t="shared" si="17"/>
        <v>0.05</v>
      </c>
      <c r="G210" s="116"/>
      <c r="H210" s="115"/>
      <c r="I210" s="115"/>
      <c r="J210" s="115">
        <v>0.05</v>
      </c>
      <c r="K210" s="113" t="s">
        <v>167</v>
      </c>
      <c r="L210" s="107"/>
      <c r="M210" s="121">
        <v>192</v>
      </c>
    </row>
    <row r="211" spans="1:13" ht="23.25" customHeight="1">
      <c r="A211" s="109">
        <v>6</v>
      </c>
      <c r="B211" s="114" t="s">
        <v>203</v>
      </c>
      <c r="C211" s="109" t="s">
        <v>397</v>
      </c>
      <c r="D211" s="111">
        <f t="shared" si="16"/>
        <v>0.17</v>
      </c>
      <c r="E211" s="116"/>
      <c r="F211" s="195">
        <f t="shared" si="17"/>
        <v>0.17</v>
      </c>
      <c r="G211" s="116"/>
      <c r="H211" s="116"/>
      <c r="I211" s="116"/>
      <c r="J211" s="116">
        <v>0.17</v>
      </c>
      <c r="K211" s="113" t="s">
        <v>196</v>
      </c>
      <c r="L211" s="107"/>
      <c r="M211" s="121">
        <v>193</v>
      </c>
    </row>
    <row r="212" spans="1:13" ht="23.25" customHeight="1">
      <c r="A212" s="109">
        <v>7</v>
      </c>
      <c r="B212" s="150" t="s">
        <v>236</v>
      </c>
      <c r="C212" s="109" t="s">
        <v>397</v>
      </c>
      <c r="D212" s="111">
        <f t="shared" si="16"/>
        <v>0.5</v>
      </c>
      <c r="E212" s="130"/>
      <c r="F212" s="195">
        <f t="shared" si="17"/>
        <v>0.5</v>
      </c>
      <c r="G212" s="138">
        <v>0.5</v>
      </c>
      <c r="H212" s="138"/>
      <c r="I212" s="138"/>
      <c r="J212" s="138"/>
      <c r="K212" s="150" t="s">
        <v>237</v>
      </c>
      <c r="L212" s="122">
        <v>24</v>
      </c>
      <c r="M212" s="121">
        <v>194</v>
      </c>
    </row>
    <row r="213" spans="1:13" ht="23.25" customHeight="1">
      <c r="A213" s="109">
        <v>8</v>
      </c>
      <c r="B213" s="110" t="s">
        <v>264</v>
      </c>
      <c r="C213" s="109" t="s">
        <v>397</v>
      </c>
      <c r="D213" s="111">
        <f t="shared" si="16"/>
        <v>0.1</v>
      </c>
      <c r="E213" s="112"/>
      <c r="F213" s="195">
        <f t="shared" si="17"/>
        <v>0.1</v>
      </c>
      <c r="G213" s="112"/>
      <c r="H213" s="112"/>
      <c r="I213" s="112"/>
      <c r="J213" s="112">
        <v>0.1</v>
      </c>
      <c r="K213" s="113" t="s">
        <v>258</v>
      </c>
      <c r="L213" s="122">
        <v>280</v>
      </c>
      <c r="M213" s="121">
        <v>195</v>
      </c>
    </row>
    <row r="214" spans="1:13" ht="23.25" customHeight="1">
      <c r="A214" s="109">
        <v>9</v>
      </c>
      <c r="B214" s="114" t="s">
        <v>268</v>
      </c>
      <c r="C214" s="109" t="s">
        <v>397</v>
      </c>
      <c r="D214" s="111">
        <f t="shared" si="16"/>
        <v>0.18</v>
      </c>
      <c r="E214" s="116"/>
      <c r="F214" s="195">
        <f t="shared" si="17"/>
        <v>0.18</v>
      </c>
      <c r="G214" s="116"/>
      <c r="H214" s="116"/>
      <c r="I214" s="116"/>
      <c r="J214" s="116">
        <v>0.18</v>
      </c>
      <c r="K214" s="113" t="s">
        <v>258</v>
      </c>
      <c r="L214" s="107"/>
      <c r="M214" s="121">
        <v>196</v>
      </c>
    </row>
    <row r="215" spans="1:13" ht="23.25" customHeight="1">
      <c r="A215" s="109">
        <v>10</v>
      </c>
      <c r="B215" s="110" t="s">
        <v>296</v>
      </c>
      <c r="C215" s="109" t="s">
        <v>397</v>
      </c>
      <c r="D215" s="111">
        <f t="shared" si="16"/>
        <v>0.25</v>
      </c>
      <c r="E215" s="112"/>
      <c r="F215" s="195">
        <f t="shared" si="17"/>
        <v>0.25</v>
      </c>
      <c r="G215" s="112"/>
      <c r="H215" s="112"/>
      <c r="I215" s="112"/>
      <c r="J215" s="112">
        <v>0.25</v>
      </c>
      <c r="K215" s="113" t="s">
        <v>285</v>
      </c>
      <c r="L215" s="122">
        <v>282</v>
      </c>
      <c r="M215" s="121">
        <v>197</v>
      </c>
    </row>
    <row r="216" spans="1:13" ht="23.25" customHeight="1">
      <c r="A216" s="109">
        <v>11</v>
      </c>
      <c r="B216" s="110" t="s">
        <v>297</v>
      </c>
      <c r="C216" s="109" t="s">
        <v>397</v>
      </c>
      <c r="D216" s="111">
        <f t="shared" si="16"/>
        <v>0.25</v>
      </c>
      <c r="E216" s="112"/>
      <c r="F216" s="195">
        <f t="shared" si="17"/>
        <v>0.25</v>
      </c>
      <c r="G216" s="112"/>
      <c r="H216" s="112"/>
      <c r="I216" s="112"/>
      <c r="J216" s="112">
        <v>0.25</v>
      </c>
      <c r="K216" s="113" t="s">
        <v>285</v>
      </c>
      <c r="L216" s="122">
        <v>283</v>
      </c>
      <c r="M216" s="121">
        <v>198</v>
      </c>
    </row>
    <row r="217" spans="1:13" ht="23.25" customHeight="1">
      <c r="A217" s="109">
        <v>12</v>
      </c>
      <c r="B217" s="110" t="s">
        <v>298</v>
      </c>
      <c r="C217" s="109" t="s">
        <v>397</v>
      </c>
      <c r="D217" s="111">
        <f t="shared" si="16"/>
        <v>0.25</v>
      </c>
      <c r="E217" s="112"/>
      <c r="F217" s="195">
        <f t="shared" si="17"/>
        <v>0.25</v>
      </c>
      <c r="G217" s="112"/>
      <c r="H217" s="112"/>
      <c r="I217" s="112"/>
      <c r="J217" s="112">
        <v>0.25</v>
      </c>
      <c r="K217" s="113" t="s">
        <v>285</v>
      </c>
      <c r="L217" s="122">
        <v>284</v>
      </c>
      <c r="M217" s="121">
        <v>199</v>
      </c>
    </row>
    <row r="218" spans="1:13" ht="23.25" customHeight="1">
      <c r="A218" s="109">
        <v>13</v>
      </c>
      <c r="B218" s="147" t="s">
        <v>307</v>
      </c>
      <c r="C218" s="109" t="s">
        <v>397</v>
      </c>
      <c r="D218" s="111">
        <f t="shared" si="16"/>
        <v>0.08</v>
      </c>
      <c r="E218" s="148"/>
      <c r="F218" s="195">
        <f t="shared" si="17"/>
        <v>0.08</v>
      </c>
      <c r="G218" s="149"/>
      <c r="H218" s="130"/>
      <c r="I218" s="149"/>
      <c r="J218" s="149">
        <v>0.08</v>
      </c>
      <c r="K218" s="147" t="s">
        <v>306</v>
      </c>
      <c r="L218" s="122">
        <v>21</v>
      </c>
      <c r="M218" s="121">
        <v>200</v>
      </c>
    </row>
    <row r="219" spans="1:13" ht="23.25" customHeight="1">
      <c r="A219" s="109">
        <v>14</v>
      </c>
      <c r="B219" s="147" t="s">
        <v>308</v>
      </c>
      <c r="C219" s="109" t="s">
        <v>397</v>
      </c>
      <c r="D219" s="111">
        <f t="shared" si="16"/>
        <v>7.0000000000000007E-2</v>
      </c>
      <c r="E219" s="148"/>
      <c r="F219" s="195">
        <f t="shared" si="17"/>
        <v>7.0000000000000007E-2</v>
      </c>
      <c r="G219" s="149"/>
      <c r="H219" s="130"/>
      <c r="I219" s="149"/>
      <c r="J219" s="149">
        <v>7.0000000000000007E-2</v>
      </c>
      <c r="K219" s="147" t="s">
        <v>306</v>
      </c>
      <c r="L219" s="122">
        <v>22</v>
      </c>
      <c r="M219" s="121">
        <v>201</v>
      </c>
    </row>
    <row r="220" spans="1:13" ht="23.25" customHeight="1">
      <c r="A220" s="109">
        <v>15</v>
      </c>
      <c r="B220" s="147" t="s">
        <v>309</v>
      </c>
      <c r="C220" s="109" t="s">
        <v>397</v>
      </c>
      <c r="D220" s="111">
        <f t="shared" si="16"/>
        <v>0.11</v>
      </c>
      <c r="E220" s="148"/>
      <c r="F220" s="195">
        <f t="shared" si="17"/>
        <v>0.11</v>
      </c>
      <c r="G220" s="149"/>
      <c r="H220" s="130"/>
      <c r="I220" s="149"/>
      <c r="J220" s="149">
        <v>0.11</v>
      </c>
      <c r="K220" s="147" t="s">
        <v>306</v>
      </c>
      <c r="L220" s="122">
        <v>23</v>
      </c>
      <c r="M220" s="121">
        <v>202</v>
      </c>
    </row>
    <row r="221" spans="1:13" ht="23.25" customHeight="1">
      <c r="A221" s="109">
        <v>16</v>
      </c>
      <c r="B221" s="147" t="s">
        <v>351</v>
      </c>
      <c r="C221" s="109" t="s">
        <v>397</v>
      </c>
      <c r="D221" s="111">
        <f t="shared" si="16"/>
        <v>0.25</v>
      </c>
      <c r="E221" s="148"/>
      <c r="F221" s="195">
        <f t="shared" si="17"/>
        <v>0.25</v>
      </c>
      <c r="G221" s="149">
        <v>0.25</v>
      </c>
      <c r="H221" s="130"/>
      <c r="I221" s="149"/>
      <c r="J221" s="149"/>
      <c r="K221" s="147" t="s">
        <v>352</v>
      </c>
      <c r="L221" s="122">
        <v>8</v>
      </c>
      <c r="M221" s="121">
        <v>203</v>
      </c>
    </row>
    <row r="222" spans="1:13" ht="23.25" customHeight="1">
      <c r="A222" s="109">
        <v>17</v>
      </c>
      <c r="B222" s="147" t="s">
        <v>353</v>
      </c>
      <c r="C222" s="109" t="s">
        <v>397</v>
      </c>
      <c r="D222" s="111">
        <f t="shared" si="16"/>
        <v>0.25</v>
      </c>
      <c r="E222" s="148"/>
      <c r="F222" s="195">
        <f t="shared" si="17"/>
        <v>0.25</v>
      </c>
      <c r="G222" s="148"/>
      <c r="H222" s="130"/>
      <c r="I222" s="149"/>
      <c r="J222" s="149">
        <v>0.25</v>
      </c>
      <c r="K222" s="147" t="s">
        <v>352</v>
      </c>
      <c r="L222" s="122">
        <v>9</v>
      </c>
      <c r="M222" s="121">
        <v>204</v>
      </c>
    </row>
    <row r="223" spans="1:13" ht="23.25" customHeight="1">
      <c r="A223" s="109">
        <v>18</v>
      </c>
      <c r="B223" s="147" t="s">
        <v>354</v>
      </c>
      <c r="C223" s="109" t="s">
        <v>397</v>
      </c>
      <c r="D223" s="111">
        <f t="shared" si="16"/>
        <v>0.25</v>
      </c>
      <c r="E223" s="148"/>
      <c r="F223" s="195">
        <f t="shared" si="17"/>
        <v>0.25</v>
      </c>
      <c r="G223" s="149">
        <v>0.25</v>
      </c>
      <c r="H223" s="130"/>
      <c r="I223" s="149"/>
      <c r="J223" s="149"/>
      <c r="K223" s="147" t="s">
        <v>352</v>
      </c>
      <c r="L223" s="122">
        <v>10</v>
      </c>
      <c r="M223" s="121">
        <v>205</v>
      </c>
    </row>
    <row r="224" spans="1:13" ht="23.25" customHeight="1">
      <c r="A224" s="109">
        <v>19</v>
      </c>
      <c r="B224" s="147" t="s">
        <v>355</v>
      </c>
      <c r="C224" s="109" t="s">
        <v>397</v>
      </c>
      <c r="D224" s="111">
        <f t="shared" si="16"/>
        <v>0.25</v>
      </c>
      <c r="E224" s="148"/>
      <c r="F224" s="195">
        <f t="shared" si="17"/>
        <v>0.25</v>
      </c>
      <c r="G224" s="148"/>
      <c r="H224" s="130"/>
      <c r="I224" s="149"/>
      <c r="J224" s="149">
        <v>0.25</v>
      </c>
      <c r="K224" s="147" t="s">
        <v>352</v>
      </c>
      <c r="L224" s="122">
        <v>11</v>
      </c>
      <c r="M224" s="121">
        <v>206</v>
      </c>
    </row>
    <row r="225" spans="1:252" ht="23.25" customHeight="1">
      <c r="A225" s="109">
        <v>20</v>
      </c>
      <c r="B225" s="147" t="s">
        <v>356</v>
      </c>
      <c r="C225" s="109" t="s">
        <v>397</v>
      </c>
      <c r="D225" s="111">
        <f t="shared" si="16"/>
        <v>0.25</v>
      </c>
      <c r="E225" s="148"/>
      <c r="F225" s="195">
        <f t="shared" si="17"/>
        <v>0.25</v>
      </c>
      <c r="G225" s="149">
        <v>0.25</v>
      </c>
      <c r="H225" s="130"/>
      <c r="I225" s="149"/>
      <c r="J225" s="149"/>
      <c r="K225" s="147" t="s">
        <v>352</v>
      </c>
      <c r="L225" s="122">
        <v>12</v>
      </c>
      <c r="M225" s="121">
        <v>207</v>
      </c>
    </row>
    <row r="226" spans="1:252" s="85" customFormat="1" ht="23.25" customHeight="1">
      <c r="A226" s="109">
        <v>21</v>
      </c>
      <c r="B226" s="110" t="s">
        <v>441</v>
      </c>
      <c r="C226" s="109" t="s">
        <v>397</v>
      </c>
      <c r="D226" s="111">
        <f t="shared" si="16"/>
        <v>0.2</v>
      </c>
      <c r="E226" s="112"/>
      <c r="F226" s="195">
        <f t="shared" si="17"/>
        <v>0.2</v>
      </c>
      <c r="G226" s="112"/>
      <c r="H226" s="112"/>
      <c r="I226" s="112"/>
      <c r="J226" s="112">
        <v>0.2</v>
      </c>
      <c r="K226" s="113" t="s">
        <v>438</v>
      </c>
      <c r="L226" s="122">
        <v>277</v>
      </c>
      <c r="M226" s="121">
        <v>208</v>
      </c>
      <c r="N226" s="81"/>
      <c r="O226" s="81"/>
      <c r="P226" s="81"/>
      <c r="Q226" s="81"/>
      <c r="R226" s="81"/>
      <c r="S226" s="81"/>
      <c r="T226" s="81"/>
      <c r="U226" s="81"/>
      <c r="V226" s="81"/>
      <c r="W226" s="81"/>
      <c r="X226" s="81"/>
      <c r="Y226" s="81"/>
      <c r="Z226" s="81"/>
      <c r="AA226" s="81"/>
      <c r="AB226" s="81"/>
      <c r="AC226" s="81"/>
      <c r="AD226" s="81"/>
      <c r="AE226" s="81"/>
      <c r="AF226" s="81"/>
      <c r="AG226" s="81"/>
      <c r="AH226" s="81"/>
      <c r="AI226" s="81"/>
      <c r="AJ226" s="81"/>
      <c r="AK226" s="81"/>
      <c r="AL226" s="81"/>
      <c r="AM226" s="81"/>
      <c r="AN226" s="81"/>
      <c r="AO226" s="81"/>
      <c r="AP226" s="81"/>
      <c r="AQ226" s="81"/>
      <c r="AR226" s="81"/>
      <c r="AS226" s="81"/>
      <c r="AT226" s="81"/>
      <c r="AU226" s="81"/>
      <c r="AV226" s="81"/>
      <c r="AW226" s="81"/>
      <c r="AX226" s="81"/>
      <c r="AY226" s="81"/>
      <c r="AZ226" s="81"/>
      <c r="BA226" s="81"/>
      <c r="BB226" s="81"/>
      <c r="BC226" s="81"/>
      <c r="BD226" s="81"/>
      <c r="BE226" s="81"/>
      <c r="BF226" s="81"/>
      <c r="BG226" s="81"/>
      <c r="BH226" s="81"/>
      <c r="BI226" s="81"/>
      <c r="BJ226" s="81"/>
      <c r="BK226" s="81"/>
      <c r="BL226" s="81"/>
      <c r="BM226" s="81"/>
      <c r="BN226" s="81"/>
      <c r="BO226" s="81"/>
      <c r="BP226" s="81"/>
      <c r="BQ226" s="81"/>
      <c r="BR226" s="81"/>
      <c r="BS226" s="81"/>
      <c r="BT226" s="81"/>
      <c r="BU226" s="81"/>
      <c r="BV226" s="81"/>
      <c r="BW226" s="81"/>
      <c r="BX226" s="81"/>
      <c r="BY226" s="81"/>
      <c r="BZ226" s="81"/>
      <c r="CA226" s="81"/>
      <c r="CB226" s="81"/>
      <c r="CC226" s="81"/>
      <c r="CD226" s="81"/>
      <c r="CE226" s="81"/>
      <c r="CF226" s="81"/>
      <c r="CG226" s="81"/>
      <c r="CH226" s="81"/>
      <c r="CI226" s="81"/>
      <c r="CJ226" s="81"/>
      <c r="CK226" s="81"/>
      <c r="CL226" s="81"/>
      <c r="CM226" s="81"/>
      <c r="CN226" s="81"/>
      <c r="CO226" s="81"/>
      <c r="CP226" s="81"/>
      <c r="CQ226" s="81"/>
      <c r="CR226" s="81"/>
      <c r="CS226" s="81"/>
      <c r="CT226" s="81"/>
      <c r="CU226" s="81"/>
      <c r="CV226" s="81"/>
      <c r="CW226" s="81"/>
      <c r="CX226" s="81"/>
      <c r="CY226" s="81"/>
      <c r="CZ226" s="81"/>
      <c r="DA226" s="81"/>
      <c r="DB226" s="81"/>
      <c r="DC226" s="81"/>
      <c r="DD226" s="81"/>
      <c r="DE226" s="81"/>
      <c r="DF226" s="81"/>
      <c r="DG226" s="81"/>
      <c r="DH226" s="81"/>
      <c r="DI226" s="81"/>
      <c r="DJ226" s="81"/>
      <c r="DK226" s="81"/>
      <c r="DL226" s="81"/>
      <c r="DM226" s="81"/>
      <c r="DN226" s="81"/>
      <c r="DO226" s="81"/>
      <c r="DP226" s="81"/>
      <c r="DQ226" s="81"/>
      <c r="DR226" s="81"/>
      <c r="DS226" s="81"/>
      <c r="DT226" s="81"/>
      <c r="DU226" s="81"/>
      <c r="DV226" s="81"/>
      <c r="DW226" s="81"/>
      <c r="DX226" s="81"/>
      <c r="DY226" s="81"/>
      <c r="DZ226" s="81"/>
      <c r="EA226" s="81"/>
      <c r="EB226" s="81"/>
      <c r="EC226" s="81"/>
      <c r="ED226" s="81"/>
      <c r="EE226" s="81"/>
      <c r="EF226" s="81"/>
      <c r="EG226" s="81"/>
      <c r="EH226" s="81"/>
      <c r="EI226" s="81"/>
      <c r="EJ226" s="81"/>
      <c r="EK226" s="81"/>
      <c r="EL226" s="81"/>
      <c r="EM226" s="81"/>
      <c r="EN226" s="81"/>
      <c r="EO226" s="81"/>
      <c r="EP226" s="81"/>
      <c r="EQ226" s="81"/>
      <c r="ER226" s="81"/>
      <c r="ES226" s="81"/>
      <c r="ET226" s="81"/>
      <c r="EU226" s="81"/>
      <c r="EV226" s="81"/>
      <c r="EW226" s="81"/>
      <c r="EX226" s="81"/>
      <c r="EY226" s="81"/>
      <c r="EZ226" s="81"/>
      <c r="FA226" s="81"/>
      <c r="FB226" s="81"/>
      <c r="FC226" s="81"/>
      <c r="FD226" s="81"/>
      <c r="FE226" s="81"/>
      <c r="FF226" s="81"/>
      <c r="FG226" s="81"/>
      <c r="FH226" s="81"/>
      <c r="FI226" s="81"/>
      <c r="FJ226" s="81"/>
      <c r="FK226" s="81"/>
      <c r="FL226" s="81"/>
      <c r="FM226" s="81"/>
      <c r="FN226" s="81"/>
      <c r="FO226" s="81"/>
      <c r="FP226" s="81"/>
      <c r="FQ226" s="81"/>
      <c r="FR226" s="81"/>
      <c r="FS226" s="81"/>
      <c r="FT226" s="81"/>
      <c r="FU226" s="81"/>
      <c r="FV226" s="81"/>
      <c r="FW226" s="81"/>
      <c r="FX226" s="81"/>
      <c r="FY226" s="81"/>
      <c r="FZ226" s="81"/>
      <c r="GA226" s="81"/>
      <c r="GB226" s="81"/>
      <c r="GC226" s="81"/>
      <c r="GD226" s="81"/>
      <c r="GE226" s="81"/>
      <c r="GF226" s="81"/>
      <c r="GG226" s="81"/>
      <c r="GH226" s="81"/>
      <c r="GI226" s="81"/>
      <c r="GJ226" s="81"/>
      <c r="GK226" s="81"/>
      <c r="GL226" s="81"/>
      <c r="GM226" s="81"/>
      <c r="GN226" s="81"/>
      <c r="GO226" s="81"/>
      <c r="GP226" s="81"/>
      <c r="GQ226" s="81"/>
      <c r="GR226" s="81"/>
      <c r="GS226" s="81"/>
      <c r="GT226" s="81"/>
      <c r="GU226" s="81"/>
      <c r="GV226" s="81"/>
      <c r="GW226" s="81"/>
      <c r="GX226" s="81"/>
      <c r="GY226" s="81"/>
      <c r="GZ226" s="81"/>
      <c r="HA226" s="81"/>
      <c r="HB226" s="81"/>
      <c r="HC226" s="81"/>
      <c r="HD226" s="81"/>
      <c r="HE226" s="81"/>
      <c r="HF226" s="81"/>
      <c r="HG226" s="81"/>
      <c r="HH226" s="81"/>
      <c r="HI226" s="81"/>
      <c r="HJ226" s="81"/>
      <c r="HK226" s="81"/>
      <c r="HL226" s="81"/>
      <c r="HM226" s="81"/>
      <c r="HN226" s="81"/>
      <c r="HO226" s="81"/>
      <c r="HP226" s="81"/>
      <c r="HQ226" s="81"/>
      <c r="HR226" s="81"/>
      <c r="HS226" s="81"/>
      <c r="HT226" s="81"/>
      <c r="HU226" s="81"/>
      <c r="HV226" s="81"/>
      <c r="HW226" s="81"/>
      <c r="HX226" s="81"/>
      <c r="HY226" s="81"/>
      <c r="HZ226" s="81"/>
      <c r="IA226" s="81"/>
      <c r="IB226" s="81"/>
      <c r="IC226" s="81"/>
      <c r="ID226" s="81"/>
      <c r="IE226" s="81"/>
      <c r="IF226" s="81"/>
      <c r="IG226" s="81"/>
      <c r="IH226" s="81"/>
      <c r="II226" s="81"/>
      <c r="IJ226" s="81"/>
      <c r="IK226" s="81"/>
      <c r="IL226" s="81"/>
      <c r="IM226" s="81"/>
      <c r="IN226" s="81"/>
      <c r="IO226" s="81"/>
      <c r="IP226" s="81"/>
      <c r="IQ226" s="81"/>
      <c r="IR226" s="81"/>
    </row>
    <row r="227" spans="1:252" s="85" customFormat="1" ht="23.25" customHeight="1">
      <c r="A227" s="165" t="s">
        <v>401</v>
      </c>
      <c r="B227" s="145" t="s">
        <v>449</v>
      </c>
      <c r="C227" s="124"/>
      <c r="D227" s="125">
        <f>SUM(D228:D231)</f>
        <v>0.6</v>
      </c>
      <c r="E227" s="125">
        <f t="shared" ref="E227:J227" si="20">SUM(E228:E231)</f>
        <v>0</v>
      </c>
      <c r="F227" s="196">
        <f t="shared" si="20"/>
        <v>0.6</v>
      </c>
      <c r="G227" s="125">
        <f t="shared" si="20"/>
        <v>0.04</v>
      </c>
      <c r="H227" s="125">
        <f t="shared" si="20"/>
        <v>0</v>
      </c>
      <c r="I227" s="125">
        <f t="shared" si="20"/>
        <v>0</v>
      </c>
      <c r="J227" s="125">
        <f t="shared" si="20"/>
        <v>0.56000000000000005</v>
      </c>
      <c r="K227" s="142"/>
      <c r="L227" s="166"/>
      <c r="M227" s="124"/>
    </row>
    <row r="228" spans="1:252" ht="23.25" customHeight="1">
      <c r="A228" s="109">
        <v>1</v>
      </c>
      <c r="B228" s="143" t="s">
        <v>146</v>
      </c>
      <c r="C228" s="109" t="s">
        <v>450</v>
      </c>
      <c r="D228" s="111">
        <f t="shared" si="16"/>
        <v>0.02</v>
      </c>
      <c r="E228" s="121"/>
      <c r="F228" s="195">
        <f t="shared" si="17"/>
        <v>0.02</v>
      </c>
      <c r="G228" s="121"/>
      <c r="H228" s="121"/>
      <c r="I228" s="121"/>
      <c r="J228" s="121">
        <v>0.02</v>
      </c>
      <c r="K228" s="169" t="s">
        <v>134</v>
      </c>
      <c r="L228" s="121"/>
      <c r="M228" s="121">
        <v>209</v>
      </c>
    </row>
    <row r="229" spans="1:252" ht="23.25" customHeight="1">
      <c r="A229" s="109">
        <v>2</v>
      </c>
      <c r="B229" s="114" t="s">
        <v>75</v>
      </c>
      <c r="C229" s="109" t="s">
        <v>450</v>
      </c>
      <c r="D229" s="111">
        <f t="shared" si="16"/>
        <v>0.4</v>
      </c>
      <c r="E229" s="117"/>
      <c r="F229" s="195">
        <f t="shared" si="17"/>
        <v>0.4</v>
      </c>
      <c r="G229" s="116"/>
      <c r="H229" s="115"/>
      <c r="I229" s="115"/>
      <c r="J229" s="115">
        <v>0.4</v>
      </c>
      <c r="K229" s="113" t="s">
        <v>58</v>
      </c>
      <c r="L229" s="107"/>
      <c r="M229" s="107">
        <v>210</v>
      </c>
    </row>
    <row r="230" spans="1:252" ht="23.25" customHeight="1">
      <c r="A230" s="109">
        <v>3</v>
      </c>
      <c r="B230" s="147" t="s">
        <v>357</v>
      </c>
      <c r="C230" s="109" t="s">
        <v>450</v>
      </c>
      <c r="D230" s="111">
        <f t="shared" si="16"/>
        <v>0.1</v>
      </c>
      <c r="E230" s="148"/>
      <c r="F230" s="195">
        <f t="shared" si="17"/>
        <v>0.1</v>
      </c>
      <c r="G230" s="149"/>
      <c r="H230" s="130"/>
      <c r="I230" s="149"/>
      <c r="J230" s="149">
        <v>0.1</v>
      </c>
      <c r="K230" s="147" t="s">
        <v>352</v>
      </c>
      <c r="L230" s="122">
        <v>14</v>
      </c>
      <c r="M230" s="121">
        <v>211</v>
      </c>
    </row>
    <row r="231" spans="1:252" ht="23.25" customHeight="1">
      <c r="A231" s="109">
        <v>4</v>
      </c>
      <c r="B231" s="147" t="s">
        <v>146</v>
      </c>
      <c r="C231" s="109" t="s">
        <v>450</v>
      </c>
      <c r="D231" s="111">
        <f t="shared" si="16"/>
        <v>0.08</v>
      </c>
      <c r="E231" s="148"/>
      <c r="F231" s="195">
        <f t="shared" si="17"/>
        <v>0.08</v>
      </c>
      <c r="G231" s="149">
        <v>0.04</v>
      </c>
      <c r="H231" s="130"/>
      <c r="I231" s="149"/>
      <c r="J231" s="149">
        <v>0.04</v>
      </c>
      <c r="K231" s="147" t="s">
        <v>258</v>
      </c>
      <c r="L231" s="122"/>
      <c r="M231" s="107">
        <v>212</v>
      </c>
    </row>
    <row r="232" spans="1:252" s="85" customFormat="1" ht="23.25" customHeight="1">
      <c r="A232" s="124" t="s">
        <v>403</v>
      </c>
      <c r="B232" s="91" t="s">
        <v>400</v>
      </c>
      <c r="C232" s="89"/>
      <c r="D232" s="125">
        <f>D233</f>
        <v>0.2</v>
      </c>
      <c r="E232" s="125">
        <f t="shared" ref="E232:J232" si="21">E233</f>
        <v>0</v>
      </c>
      <c r="F232" s="196">
        <f t="shared" si="21"/>
        <v>0.2</v>
      </c>
      <c r="G232" s="125">
        <f t="shared" si="21"/>
        <v>0.2</v>
      </c>
      <c r="H232" s="125">
        <f t="shared" si="21"/>
        <v>0</v>
      </c>
      <c r="I232" s="125">
        <f t="shared" si="21"/>
        <v>0</v>
      </c>
      <c r="J232" s="125">
        <f t="shared" si="21"/>
        <v>0</v>
      </c>
      <c r="K232" s="91"/>
      <c r="L232" s="89"/>
      <c r="M232" s="86"/>
    </row>
    <row r="233" spans="1:252" s="85" customFormat="1" ht="23.25" customHeight="1">
      <c r="A233" s="109">
        <v>1</v>
      </c>
      <c r="B233" s="114" t="s">
        <v>325</v>
      </c>
      <c r="C233" s="107" t="s">
        <v>376</v>
      </c>
      <c r="D233" s="111">
        <f t="shared" si="16"/>
        <v>0.2</v>
      </c>
      <c r="E233" s="112"/>
      <c r="F233" s="195">
        <f t="shared" si="17"/>
        <v>0.2</v>
      </c>
      <c r="G233" s="116">
        <v>0.2</v>
      </c>
      <c r="H233" s="116"/>
      <c r="I233" s="116"/>
      <c r="J233" s="116"/>
      <c r="K233" s="113" t="s">
        <v>306</v>
      </c>
      <c r="L233" s="107"/>
      <c r="M233" s="107">
        <v>213</v>
      </c>
      <c r="N233" s="81"/>
      <c r="O233" s="81"/>
      <c r="P233" s="81"/>
      <c r="Q233" s="81"/>
      <c r="R233" s="81"/>
      <c r="S233" s="81"/>
      <c r="T233" s="81"/>
      <c r="U233" s="81"/>
      <c r="V233" s="81"/>
      <c r="W233" s="81"/>
      <c r="X233" s="81"/>
      <c r="Y233" s="81"/>
      <c r="Z233" s="81"/>
      <c r="AA233" s="81"/>
      <c r="AB233" s="81"/>
      <c r="AC233" s="81"/>
      <c r="AD233" s="81"/>
      <c r="AE233" s="81"/>
      <c r="AF233" s="81"/>
      <c r="AG233" s="81"/>
      <c r="AH233" s="81"/>
      <c r="AI233" s="81"/>
      <c r="AJ233" s="81"/>
      <c r="AK233" s="81"/>
      <c r="AL233" s="81"/>
      <c r="AM233" s="81"/>
      <c r="AN233" s="81"/>
      <c r="AO233" s="81"/>
      <c r="AP233" s="81"/>
      <c r="AQ233" s="81"/>
      <c r="AR233" s="81"/>
      <c r="AS233" s="81"/>
      <c r="AT233" s="81"/>
      <c r="AU233" s="81"/>
      <c r="AV233" s="81"/>
      <c r="AW233" s="81"/>
      <c r="AX233" s="81"/>
      <c r="AY233" s="81"/>
      <c r="AZ233" s="81"/>
      <c r="BA233" s="81"/>
      <c r="BB233" s="81"/>
      <c r="BC233" s="81"/>
      <c r="BD233" s="81"/>
      <c r="BE233" s="81"/>
      <c r="BF233" s="81"/>
      <c r="BG233" s="81"/>
      <c r="BH233" s="81"/>
      <c r="BI233" s="81"/>
      <c r="BJ233" s="81"/>
      <c r="BK233" s="81"/>
      <c r="BL233" s="81"/>
      <c r="BM233" s="81"/>
      <c r="BN233" s="81"/>
      <c r="BO233" s="81"/>
      <c r="BP233" s="81"/>
      <c r="BQ233" s="81"/>
      <c r="BR233" s="81"/>
      <c r="BS233" s="81"/>
      <c r="BT233" s="81"/>
      <c r="BU233" s="81"/>
      <c r="BV233" s="81"/>
      <c r="BW233" s="81"/>
      <c r="BX233" s="81"/>
      <c r="BY233" s="81"/>
      <c r="BZ233" s="81"/>
      <c r="CA233" s="81"/>
      <c r="CB233" s="81"/>
      <c r="CC233" s="81"/>
      <c r="CD233" s="81"/>
      <c r="CE233" s="81"/>
      <c r="CF233" s="81"/>
      <c r="CG233" s="81"/>
      <c r="CH233" s="81"/>
      <c r="CI233" s="81"/>
      <c r="CJ233" s="81"/>
      <c r="CK233" s="81"/>
      <c r="CL233" s="81"/>
      <c r="CM233" s="81"/>
      <c r="CN233" s="81"/>
      <c r="CO233" s="81"/>
      <c r="CP233" s="81"/>
      <c r="CQ233" s="81"/>
      <c r="CR233" s="81"/>
      <c r="CS233" s="81"/>
      <c r="CT233" s="81"/>
      <c r="CU233" s="81"/>
      <c r="CV233" s="81"/>
      <c r="CW233" s="81"/>
      <c r="CX233" s="81"/>
      <c r="CY233" s="81"/>
      <c r="CZ233" s="81"/>
      <c r="DA233" s="81"/>
      <c r="DB233" s="81"/>
      <c r="DC233" s="81"/>
      <c r="DD233" s="81"/>
      <c r="DE233" s="81"/>
      <c r="DF233" s="81"/>
      <c r="DG233" s="81"/>
      <c r="DH233" s="81"/>
      <c r="DI233" s="81"/>
      <c r="DJ233" s="81"/>
      <c r="DK233" s="81"/>
      <c r="DL233" s="81"/>
      <c r="DM233" s="81"/>
      <c r="DN233" s="81"/>
      <c r="DO233" s="81"/>
      <c r="DP233" s="81"/>
      <c r="DQ233" s="81"/>
      <c r="DR233" s="81"/>
      <c r="DS233" s="81"/>
      <c r="DT233" s="81"/>
      <c r="DU233" s="81"/>
      <c r="DV233" s="81"/>
      <c r="DW233" s="81"/>
      <c r="DX233" s="81"/>
      <c r="DY233" s="81"/>
      <c r="DZ233" s="81"/>
      <c r="EA233" s="81"/>
      <c r="EB233" s="81"/>
      <c r="EC233" s="81"/>
      <c r="ED233" s="81"/>
      <c r="EE233" s="81"/>
      <c r="EF233" s="81"/>
      <c r="EG233" s="81"/>
      <c r="EH233" s="81"/>
      <c r="EI233" s="81"/>
      <c r="EJ233" s="81"/>
      <c r="EK233" s="81"/>
      <c r="EL233" s="81"/>
      <c r="EM233" s="81"/>
      <c r="EN233" s="81"/>
      <c r="EO233" s="81"/>
      <c r="EP233" s="81"/>
      <c r="EQ233" s="81"/>
      <c r="ER233" s="81"/>
      <c r="ES233" s="81"/>
      <c r="ET233" s="81"/>
      <c r="EU233" s="81"/>
      <c r="EV233" s="81"/>
      <c r="EW233" s="81"/>
      <c r="EX233" s="81"/>
      <c r="EY233" s="81"/>
      <c r="EZ233" s="81"/>
      <c r="FA233" s="81"/>
      <c r="FB233" s="81"/>
      <c r="FC233" s="81"/>
      <c r="FD233" s="81"/>
      <c r="FE233" s="81"/>
      <c r="FF233" s="81"/>
      <c r="FG233" s="81"/>
      <c r="FH233" s="81"/>
      <c r="FI233" s="81"/>
      <c r="FJ233" s="81"/>
      <c r="FK233" s="81"/>
      <c r="FL233" s="81"/>
      <c r="FM233" s="81"/>
      <c r="FN233" s="81"/>
      <c r="FO233" s="81"/>
      <c r="FP233" s="81"/>
      <c r="FQ233" s="81"/>
      <c r="FR233" s="81"/>
      <c r="FS233" s="81"/>
      <c r="FT233" s="81"/>
      <c r="FU233" s="81"/>
      <c r="FV233" s="81"/>
      <c r="FW233" s="81"/>
      <c r="FX233" s="81"/>
      <c r="FY233" s="81"/>
      <c r="FZ233" s="81"/>
      <c r="GA233" s="81"/>
      <c r="GB233" s="81"/>
      <c r="GC233" s="81"/>
      <c r="GD233" s="81"/>
      <c r="GE233" s="81"/>
      <c r="GF233" s="81"/>
      <c r="GG233" s="81"/>
      <c r="GH233" s="81"/>
      <c r="GI233" s="81"/>
      <c r="GJ233" s="81"/>
      <c r="GK233" s="81"/>
      <c r="GL233" s="81"/>
      <c r="GM233" s="81"/>
      <c r="GN233" s="81"/>
      <c r="GO233" s="81"/>
      <c r="GP233" s="81"/>
      <c r="GQ233" s="81"/>
      <c r="GR233" s="81"/>
      <c r="GS233" s="81"/>
      <c r="GT233" s="81"/>
      <c r="GU233" s="81"/>
      <c r="GV233" s="81"/>
      <c r="GW233" s="81"/>
      <c r="GX233" s="81"/>
      <c r="GY233" s="81"/>
      <c r="GZ233" s="81"/>
      <c r="HA233" s="81"/>
      <c r="HB233" s="81"/>
      <c r="HC233" s="81"/>
      <c r="HD233" s="81"/>
      <c r="HE233" s="81"/>
      <c r="HF233" s="81"/>
      <c r="HG233" s="81"/>
      <c r="HH233" s="81"/>
      <c r="HI233" s="81"/>
      <c r="HJ233" s="81"/>
      <c r="HK233" s="81"/>
      <c r="HL233" s="81"/>
      <c r="HM233" s="81"/>
      <c r="HN233" s="81"/>
      <c r="HO233" s="81"/>
      <c r="HP233" s="81"/>
      <c r="HQ233" s="81"/>
      <c r="HR233" s="81"/>
      <c r="HS233" s="81"/>
      <c r="HT233" s="81"/>
      <c r="HU233" s="81"/>
      <c r="HV233" s="81"/>
      <c r="HW233" s="81"/>
      <c r="HX233" s="81"/>
      <c r="HY233" s="81"/>
      <c r="HZ233" s="81"/>
      <c r="IA233" s="81"/>
      <c r="IB233" s="81"/>
      <c r="IC233" s="81"/>
      <c r="ID233" s="81"/>
      <c r="IE233" s="81"/>
      <c r="IF233" s="81"/>
      <c r="IG233" s="81"/>
      <c r="IH233" s="81"/>
      <c r="II233" s="81"/>
      <c r="IJ233" s="81"/>
      <c r="IK233" s="81"/>
      <c r="IL233" s="81"/>
      <c r="IM233" s="81"/>
      <c r="IN233" s="81"/>
      <c r="IO233" s="81"/>
      <c r="IP233" s="81"/>
      <c r="IQ233" s="81"/>
      <c r="IR233" s="81"/>
    </row>
    <row r="234" spans="1:252" s="85" customFormat="1" ht="23.25" customHeight="1">
      <c r="A234" s="124" t="s">
        <v>405</v>
      </c>
      <c r="B234" s="91" t="s">
        <v>402</v>
      </c>
      <c r="C234" s="89"/>
      <c r="D234" s="125">
        <f>D235</f>
        <v>0.45</v>
      </c>
      <c r="E234" s="125">
        <f t="shared" ref="E234:J234" si="22">E235</f>
        <v>0</v>
      </c>
      <c r="F234" s="196">
        <f t="shared" si="22"/>
        <v>0.45</v>
      </c>
      <c r="G234" s="125">
        <f t="shared" si="22"/>
        <v>0.2</v>
      </c>
      <c r="H234" s="125">
        <f t="shared" si="22"/>
        <v>0</v>
      </c>
      <c r="I234" s="125">
        <f t="shared" si="22"/>
        <v>0</v>
      </c>
      <c r="J234" s="125">
        <f t="shared" si="22"/>
        <v>0.25</v>
      </c>
      <c r="K234" s="91"/>
      <c r="L234" s="89"/>
      <c r="M234" s="86"/>
    </row>
    <row r="235" spans="1:252" ht="23.25" customHeight="1">
      <c r="A235" s="109">
        <v>1</v>
      </c>
      <c r="B235" s="114" t="s">
        <v>324</v>
      </c>
      <c r="C235" s="107" t="s">
        <v>359</v>
      </c>
      <c r="D235" s="111">
        <f t="shared" si="16"/>
        <v>0.45</v>
      </c>
      <c r="E235" s="116"/>
      <c r="F235" s="195">
        <f t="shared" si="17"/>
        <v>0.45</v>
      </c>
      <c r="G235" s="116">
        <v>0.2</v>
      </c>
      <c r="H235" s="116"/>
      <c r="I235" s="116"/>
      <c r="J235" s="116">
        <v>0.25</v>
      </c>
      <c r="K235" s="113" t="s">
        <v>306</v>
      </c>
      <c r="L235" s="107"/>
      <c r="M235" s="107">
        <v>214</v>
      </c>
    </row>
    <row r="236" spans="1:252" s="85" customFormat="1" ht="23.25" customHeight="1">
      <c r="A236" s="124" t="s">
        <v>406</v>
      </c>
      <c r="B236" s="91" t="s">
        <v>404</v>
      </c>
      <c r="C236" s="89"/>
      <c r="D236" s="125">
        <f>SUM(D237:D245)</f>
        <v>7.9499999999999993</v>
      </c>
      <c r="E236" s="125">
        <f t="shared" ref="E236:J236" si="23">SUM(E237:E245)</f>
        <v>3.8</v>
      </c>
      <c r="F236" s="196">
        <f t="shared" si="23"/>
        <v>4.1499999999999995</v>
      </c>
      <c r="G236" s="125">
        <f t="shared" si="23"/>
        <v>3.4399999999999995</v>
      </c>
      <c r="H236" s="125">
        <f t="shared" si="23"/>
        <v>0</v>
      </c>
      <c r="I236" s="125">
        <f t="shared" si="23"/>
        <v>0</v>
      </c>
      <c r="J236" s="125">
        <f t="shared" si="23"/>
        <v>0.71000000000000008</v>
      </c>
      <c r="K236" s="91"/>
      <c r="L236" s="89"/>
      <c r="M236" s="86"/>
    </row>
    <row r="237" spans="1:252" ht="23.25" customHeight="1">
      <c r="A237" s="109">
        <v>1</v>
      </c>
      <c r="B237" s="135" t="s">
        <v>218</v>
      </c>
      <c r="C237" s="109" t="s">
        <v>219</v>
      </c>
      <c r="D237" s="111">
        <f t="shared" si="16"/>
        <v>1.2</v>
      </c>
      <c r="E237" s="136">
        <v>1</v>
      </c>
      <c r="F237" s="195">
        <f t="shared" si="17"/>
        <v>0.2</v>
      </c>
      <c r="G237" s="137">
        <v>0.2</v>
      </c>
      <c r="H237" s="138"/>
      <c r="I237" s="139"/>
      <c r="J237" s="137"/>
      <c r="K237" s="152" t="s">
        <v>215</v>
      </c>
      <c r="L237" s="122">
        <v>45</v>
      </c>
      <c r="M237" s="121">
        <v>215</v>
      </c>
    </row>
    <row r="238" spans="1:252" ht="23.25" customHeight="1">
      <c r="A238" s="109">
        <v>2</v>
      </c>
      <c r="B238" s="114" t="s">
        <v>255</v>
      </c>
      <c r="C238" s="107" t="s">
        <v>219</v>
      </c>
      <c r="D238" s="111">
        <f t="shared" si="16"/>
        <v>0.2</v>
      </c>
      <c r="E238" s="116"/>
      <c r="F238" s="195">
        <f t="shared" si="17"/>
        <v>0.2</v>
      </c>
      <c r="G238" s="116">
        <v>0.2</v>
      </c>
      <c r="H238" s="116"/>
      <c r="I238" s="116"/>
      <c r="J238" s="116"/>
      <c r="K238" s="113" t="s">
        <v>245</v>
      </c>
      <c r="L238" s="107"/>
      <c r="M238" s="107">
        <v>216</v>
      </c>
    </row>
    <row r="239" spans="1:252" ht="23.25" customHeight="1">
      <c r="A239" s="109">
        <v>3</v>
      </c>
      <c r="B239" s="135" t="s">
        <v>288</v>
      </c>
      <c r="C239" s="109" t="s">
        <v>219</v>
      </c>
      <c r="D239" s="111">
        <f t="shared" si="16"/>
        <v>1.2</v>
      </c>
      <c r="E239" s="136"/>
      <c r="F239" s="195">
        <f t="shared" si="17"/>
        <v>1.2</v>
      </c>
      <c r="G239" s="137">
        <v>1.2</v>
      </c>
      <c r="H239" s="138"/>
      <c r="I239" s="139"/>
      <c r="J239" s="137"/>
      <c r="K239" s="162" t="s">
        <v>285</v>
      </c>
      <c r="L239" s="122">
        <v>41</v>
      </c>
      <c r="M239" s="121">
        <v>217</v>
      </c>
    </row>
    <row r="240" spans="1:252" ht="23.25" customHeight="1">
      <c r="A240" s="109">
        <v>4</v>
      </c>
      <c r="B240" s="135" t="s">
        <v>290</v>
      </c>
      <c r="C240" s="109" t="s">
        <v>219</v>
      </c>
      <c r="D240" s="111">
        <f t="shared" si="16"/>
        <v>0.56000000000000005</v>
      </c>
      <c r="E240" s="136"/>
      <c r="F240" s="195">
        <f t="shared" si="17"/>
        <v>0.56000000000000005</v>
      </c>
      <c r="G240" s="137"/>
      <c r="H240" s="138"/>
      <c r="I240" s="139"/>
      <c r="J240" s="137">
        <v>0.56000000000000005</v>
      </c>
      <c r="K240" s="162" t="s">
        <v>215</v>
      </c>
      <c r="L240" s="122"/>
      <c r="M240" s="107">
        <v>218</v>
      </c>
    </row>
    <row r="241" spans="1:252" ht="23.25" customHeight="1">
      <c r="A241" s="109">
        <v>5</v>
      </c>
      <c r="B241" s="160" t="s">
        <v>301</v>
      </c>
      <c r="C241" s="109" t="s">
        <v>219</v>
      </c>
      <c r="D241" s="111">
        <f t="shared" si="16"/>
        <v>0.25</v>
      </c>
      <c r="E241" s="167"/>
      <c r="F241" s="195">
        <f t="shared" si="17"/>
        <v>0.25</v>
      </c>
      <c r="G241" s="129">
        <v>0.25</v>
      </c>
      <c r="H241" s="138"/>
      <c r="I241" s="139"/>
      <c r="J241" s="137"/>
      <c r="K241" s="140" t="s">
        <v>302</v>
      </c>
      <c r="L241" s="122">
        <v>39</v>
      </c>
      <c r="M241" s="121">
        <v>219</v>
      </c>
    </row>
    <row r="242" spans="1:252" ht="23.25" customHeight="1">
      <c r="A242" s="109">
        <v>6</v>
      </c>
      <c r="B242" s="152" t="s">
        <v>310</v>
      </c>
      <c r="C242" s="109" t="s">
        <v>219</v>
      </c>
      <c r="D242" s="111">
        <f t="shared" si="16"/>
        <v>1.4000000000000001</v>
      </c>
      <c r="E242" s="137">
        <v>1.1000000000000001</v>
      </c>
      <c r="F242" s="195">
        <f t="shared" si="17"/>
        <v>0.3</v>
      </c>
      <c r="G242" s="137">
        <v>0.15</v>
      </c>
      <c r="H242" s="138"/>
      <c r="I242" s="139"/>
      <c r="J242" s="137">
        <v>0.15</v>
      </c>
      <c r="K242" s="162" t="s">
        <v>306</v>
      </c>
      <c r="L242" s="122">
        <v>42</v>
      </c>
      <c r="M242" s="107">
        <v>220</v>
      </c>
    </row>
    <row r="243" spans="1:252" ht="23.25" customHeight="1">
      <c r="A243" s="109">
        <v>7</v>
      </c>
      <c r="B243" s="152" t="s">
        <v>311</v>
      </c>
      <c r="C243" s="109" t="s">
        <v>219</v>
      </c>
      <c r="D243" s="111">
        <f t="shared" si="16"/>
        <v>1.31</v>
      </c>
      <c r="E243" s="137">
        <v>1.2</v>
      </c>
      <c r="F243" s="195">
        <f t="shared" si="17"/>
        <v>0.11</v>
      </c>
      <c r="G243" s="137">
        <v>0.11</v>
      </c>
      <c r="H243" s="138"/>
      <c r="I243" s="139"/>
      <c r="J243" s="137"/>
      <c r="K243" s="162" t="s">
        <v>306</v>
      </c>
      <c r="L243" s="122">
        <v>43</v>
      </c>
      <c r="M243" s="121">
        <v>221</v>
      </c>
    </row>
    <row r="244" spans="1:252" ht="23.25" customHeight="1">
      <c r="A244" s="109">
        <v>8</v>
      </c>
      <c r="B244" s="127" t="s">
        <v>326</v>
      </c>
      <c r="C244" s="109" t="s">
        <v>219</v>
      </c>
      <c r="D244" s="111">
        <f t="shared" si="16"/>
        <v>0.63</v>
      </c>
      <c r="E244" s="129">
        <v>0.5</v>
      </c>
      <c r="F244" s="195">
        <f t="shared" si="17"/>
        <v>0.13</v>
      </c>
      <c r="G244" s="129">
        <v>0.13</v>
      </c>
      <c r="H244" s="138"/>
      <c r="I244" s="139"/>
      <c r="J244" s="137"/>
      <c r="K244" s="147" t="s">
        <v>431</v>
      </c>
      <c r="L244" s="122">
        <v>38</v>
      </c>
      <c r="M244" s="107">
        <v>222</v>
      </c>
    </row>
    <row r="245" spans="1:252" ht="23.25" customHeight="1">
      <c r="A245" s="109">
        <v>9</v>
      </c>
      <c r="B245" s="147" t="s">
        <v>341</v>
      </c>
      <c r="C245" s="109" t="s">
        <v>219</v>
      </c>
      <c r="D245" s="111">
        <f t="shared" si="16"/>
        <v>1.2</v>
      </c>
      <c r="E245" s="148"/>
      <c r="F245" s="195">
        <f t="shared" si="17"/>
        <v>1.2</v>
      </c>
      <c r="G245" s="149">
        <v>1.2</v>
      </c>
      <c r="H245" s="130"/>
      <c r="I245" s="149"/>
      <c r="J245" s="149"/>
      <c r="K245" s="147" t="s">
        <v>342</v>
      </c>
      <c r="L245" s="122">
        <v>37</v>
      </c>
      <c r="M245" s="121">
        <v>223</v>
      </c>
    </row>
    <row r="246" spans="1:252" s="85" customFormat="1" ht="23.25" customHeight="1">
      <c r="A246" s="124" t="s">
        <v>407</v>
      </c>
      <c r="B246" s="168" t="s">
        <v>445</v>
      </c>
      <c r="C246" s="124"/>
      <c r="D246" s="125">
        <f>D247</f>
        <v>3.5000000000000003E-2</v>
      </c>
      <c r="E246" s="125">
        <f t="shared" ref="E246:J246" si="24">E247</f>
        <v>0</v>
      </c>
      <c r="F246" s="196">
        <f t="shared" si="24"/>
        <v>3.5000000000000003E-2</v>
      </c>
      <c r="G246" s="125">
        <f t="shared" si="24"/>
        <v>0</v>
      </c>
      <c r="H246" s="125">
        <f t="shared" si="24"/>
        <v>0</v>
      </c>
      <c r="I246" s="125">
        <f t="shared" si="24"/>
        <v>0</v>
      </c>
      <c r="J246" s="125">
        <f t="shared" si="24"/>
        <v>3.5000000000000003E-2</v>
      </c>
      <c r="K246" s="168"/>
      <c r="L246" s="166"/>
      <c r="M246" s="161"/>
    </row>
    <row r="247" spans="1:252" ht="23.25" customHeight="1">
      <c r="A247" s="93">
        <v>1</v>
      </c>
      <c r="B247" s="82" t="s">
        <v>437</v>
      </c>
      <c r="C247" s="172"/>
      <c r="D247" s="111">
        <f t="shared" si="16"/>
        <v>3.5000000000000003E-2</v>
      </c>
      <c r="E247" s="93"/>
      <c r="F247" s="195">
        <f t="shared" si="17"/>
        <v>3.5000000000000003E-2</v>
      </c>
      <c r="G247" s="93"/>
      <c r="H247" s="93"/>
      <c r="I247" s="93"/>
      <c r="J247" s="93">
        <v>3.5000000000000003E-2</v>
      </c>
      <c r="K247" s="90" t="s">
        <v>464</v>
      </c>
      <c r="L247" s="172"/>
      <c r="M247" s="93">
        <v>224</v>
      </c>
    </row>
    <row r="248" spans="1:252" s="96" customFormat="1" ht="23.25" customHeight="1">
      <c r="A248" s="86" t="s">
        <v>409</v>
      </c>
      <c r="B248" s="95" t="s">
        <v>446</v>
      </c>
      <c r="C248" s="89"/>
      <c r="D248" s="125">
        <f>D249</f>
        <v>0.35</v>
      </c>
      <c r="E248" s="125">
        <f t="shared" ref="E248:J248" si="25">E249</f>
        <v>0</v>
      </c>
      <c r="F248" s="196">
        <f t="shared" si="25"/>
        <v>0.35</v>
      </c>
      <c r="G248" s="125">
        <f t="shared" si="25"/>
        <v>0</v>
      </c>
      <c r="H248" s="125">
        <f t="shared" si="25"/>
        <v>0</v>
      </c>
      <c r="I248" s="125">
        <f t="shared" si="25"/>
        <v>0</v>
      </c>
      <c r="J248" s="125">
        <f t="shared" si="25"/>
        <v>0.35</v>
      </c>
      <c r="K248" s="173"/>
      <c r="L248" s="89"/>
      <c r="M248" s="86"/>
      <c r="N248" s="85"/>
      <c r="O248" s="85"/>
      <c r="P248" s="85"/>
      <c r="Q248" s="85"/>
      <c r="R248" s="85"/>
      <c r="S248" s="85"/>
      <c r="T248" s="85"/>
      <c r="U248" s="85"/>
      <c r="V248" s="85"/>
      <c r="W248" s="85"/>
      <c r="X248" s="85"/>
      <c r="Y248" s="85"/>
      <c r="Z248" s="85"/>
      <c r="AA248" s="85"/>
      <c r="AB248" s="85"/>
      <c r="AC248" s="85"/>
      <c r="AD248" s="85"/>
      <c r="AE248" s="85"/>
      <c r="AF248" s="85"/>
      <c r="AG248" s="85"/>
      <c r="AH248" s="85"/>
      <c r="AI248" s="85"/>
      <c r="AJ248" s="85"/>
      <c r="AK248" s="85"/>
      <c r="AL248" s="85"/>
      <c r="AM248" s="85"/>
      <c r="AN248" s="85"/>
      <c r="AO248" s="85"/>
      <c r="AP248" s="85"/>
      <c r="AQ248" s="85"/>
      <c r="AR248" s="85"/>
      <c r="AS248" s="85"/>
      <c r="AT248" s="85"/>
      <c r="AU248" s="85"/>
      <c r="AV248" s="85"/>
      <c r="AW248" s="85"/>
      <c r="AX248" s="85"/>
      <c r="AY248" s="85"/>
      <c r="AZ248" s="85"/>
      <c r="BA248" s="85"/>
      <c r="BB248" s="85"/>
      <c r="BC248" s="85"/>
      <c r="BD248" s="85"/>
      <c r="BE248" s="85"/>
      <c r="BF248" s="85"/>
      <c r="BG248" s="85"/>
      <c r="BH248" s="85"/>
      <c r="BI248" s="85"/>
      <c r="BJ248" s="85"/>
      <c r="BK248" s="85"/>
      <c r="BL248" s="85"/>
      <c r="BM248" s="85"/>
      <c r="BN248" s="85"/>
      <c r="BO248" s="85"/>
      <c r="BP248" s="85"/>
      <c r="BQ248" s="85"/>
      <c r="BR248" s="85"/>
      <c r="BS248" s="85"/>
      <c r="BT248" s="85"/>
      <c r="BU248" s="85"/>
      <c r="BV248" s="85"/>
      <c r="BW248" s="85"/>
      <c r="BX248" s="85"/>
      <c r="BY248" s="85"/>
      <c r="BZ248" s="85"/>
      <c r="CA248" s="85"/>
      <c r="CB248" s="85"/>
      <c r="CC248" s="85"/>
      <c r="CD248" s="85"/>
      <c r="CE248" s="85"/>
      <c r="CF248" s="85"/>
      <c r="CG248" s="85"/>
      <c r="CH248" s="85"/>
      <c r="CI248" s="85"/>
      <c r="CJ248" s="85"/>
      <c r="CK248" s="85"/>
      <c r="CL248" s="85"/>
      <c r="CM248" s="85"/>
      <c r="CN248" s="85"/>
      <c r="CO248" s="85"/>
      <c r="CP248" s="85"/>
      <c r="CQ248" s="85"/>
      <c r="CR248" s="85"/>
      <c r="CS248" s="85"/>
      <c r="CT248" s="85"/>
      <c r="CU248" s="85"/>
      <c r="CV248" s="85"/>
      <c r="CW248" s="85"/>
      <c r="CX248" s="85"/>
      <c r="CY248" s="85"/>
      <c r="CZ248" s="85"/>
      <c r="DA248" s="85"/>
      <c r="DB248" s="85"/>
      <c r="DC248" s="85"/>
      <c r="DD248" s="85"/>
      <c r="DE248" s="85"/>
      <c r="DF248" s="85"/>
      <c r="DG248" s="85"/>
      <c r="DH248" s="85"/>
      <c r="DI248" s="85"/>
      <c r="DJ248" s="85"/>
      <c r="DK248" s="85"/>
      <c r="DL248" s="85"/>
      <c r="DM248" s="85"/>
      <c r="DN248" s="85"/>
      <c r="DO248" s="85"/>
      <c r="DP248" s="85"/>
      <c r="DQ248" s="85"/>
      <c r="DR248" s="85"/>
      <c r="DS248" s="85"/>
      <c r="DT248" s="85"/>
      <c r="DU248" s="85"/>
      <c r="DV248" s="85"/>
      <c r="DW248" s="85"/>
      <c r="DX248" s="85"/>
      <c r="DY248" s="85"/>
      <c r="DZ248" s="85"/>
      <c r="EA248" s="85"/>
      <c r="EB248" s="85"/>
      <c r="EC248" s="85"/>
      <c r="ED248" s="85"/>
      <c r="EE248" s="85"/>
      <c r="EF248" s="85"/>
      <c r="EG248" s="85"/>
      <c r="EH248" s="85"/>
      <c r="EI248" s="85"/>
      <c r="EJ248" s="85"/>
      <c r="EK248" s="85"/>
      <c r="EL248" s="85"/>
      <c r="EM248" s="85"/>
      <c r="EN248" s="85"/>
      <c r="EO248" s="85"/>
      <c r="EP248" s="85"/>
      <c r="EQ248" s="85"/>
      <c r="ER248" s="85"/>
      <c r="ES248" s="85"/>
      <c r="ET248" s="85"/>
      <c r="EU248" s="85"/>
      <c r="EV248" s="85"/>
      <c r="EW248" s="85"/>
      <c r="EX248" s="85"/>
      <c r="EY248" s="85"/>
      <c r="EZ248" s="85"/>
      <c r="FA248" s="85"/>
      <c r="FB248" s="85"/>
      <c r="FC248" s="85"/>
      <c r="FD248" s="85"/>
      <c r="FE248" s="85"/>
      <c r="FF248" s="85"/>
      <c r="FG248" s="85"/>
      <c r="FH248" s="85"/>
      <c r="FI248" s="85"/>
      <c r="FJ248" s="85"/>
      <c r="FK248" s="85"/>
      <c r="FL248" s="85"/>
      <c r="FM248" s="85"/>
      <c r="FN248" s="85"/>
      <c r="FO248" s="85"/>
      <c r="FP248" s="85"/>
      <c r="FQ248" s="85"/>
      <c r="FR248" s="85"/>
      <c r="FS248" s="85"/>
      <c r="FT248" s="85"/>
      <c r="FU248" s="85"/>
      <c r="FV248" s="85"/>
      <c r="FW248" s="85"/>
      <c r="FX248" s="85"/>
      <c r="FY248" s="85"/>
      <c r="FZ248" s="85"/>
      <c r="GA248" s="85"/>
      <c r="GB248" s="85"/>
      <c r="GC248" s="85"/>
      <c r="GD248" s="85"/>
      <c r="GE248" s="85"/>
      <c r="GF248" s="85"/>
      <c r="GG248" s="85"/>
      <c r="GH248" s="85"/>
      <c r="GI248" s="85"/>
      <c r="GJ248" s="85"/>
      <c r="GK248" s="85"/>
      <c r="GL248" s="85"/>
      <c r="GM248" s="85"/>
      <c r="GN248" s="85"/>
      <c r="GO248" s="85"/>
      <c r="GP248" s="85"/>
      <c r="GQ248" s="85"/>
      <c r="GR248" s="85"/>
      <c r="GS248" s="85"/>
      <c r="GT248" s="85"/>
      <c r="GU248" s="85"/>
      <c r="GV248" s="85"/>
      <c r="GW248" s="85"/>
      <c r="GX248" s="85"/>
      <c r="GY248" s="85"/>
      <c r="GZ248" s="85"/>
      <c r="HA248" s="85"/>
      <c r="HB248" s="85"/>
      <c r="HC248" s="85"/>
      <c r="HD248" s="85"/>
      <c r="HE248" s="85"/>
      <c r="HF248" s="85"/>
      <c r="HG248" s="85"/>
      <c r="HH248" s="85"/>
      <c r="HI248" s="85"/>
      <c r="HJ248" s="85"/>
      <c r="HK248" s="85"/>
      <c r="HL248" s="85"/>
      <c r="HM248" s="85"/>
      <c r="HN248" s="85"/>
      <c r="HO248" s="85"/>
      <c r="HP248" s="85"/>
      <c r="HQ248" s="85"/>
      <c r="HR248" s="85"/>
      <c r="HS248" s="85"/>
      <c r="HT248" s="85"/>
      <c r="HU248" s="85"/>
      <c r="HV248" s="85"/>
      <c r="HW248" s="85"/>
      <c r="HX248" s="85"/>
      <c r="HY248" s="85"/>
      <c r="HZ248" s="85"/>
      <c r="IA248" s="85"/>
      <c r="IB248" s="85"/>
      <c r="IC248" s="85"/>
      <c r="ID248" s="85"/>
      <c r="IE248" s="85"/>
      <c r="IF248" s="85"/>
      <c r="IG248" s="85"/>
      <c r="IH248" s="85"/>
      <c r="II248" s="85"/>
      <c r="IJ248" s="85"/>
      <c r="IK248" s="85"/>
      <c r="IL248" s="85"/>
      <c r="IM248" s="85"/>
      <c r="IN248" s="85"/>
      <c r="IO248" s="85"/>
      <c r="IP248" s="85"/>
      <c r="IQ248" s="85"/>
      <c r="IR248" s="85"/>
    </row>
    <row r="249" spans="1:252" s="85" customFormat="1" ht="23.25" customHeight="1">
      <c r="A249" s="83">
        <v>1</v>
      </c>
      <c r="B249" s="90" t="s">
        <v>429</v>
      </c>
      <c r="C249" s="88" t="s">
        <v>453</v>
      </c>
      <c r="D249" s="111">
        <f t="shared" si="16"/>
        <v>0.35</v>
      </c>
      <c r="E249" s="83"/>
      <c r="F249" s="195">
        <f t="shared" si="17"/>
        <v>0.35</v>
      </c>
      <c r="G249" s="83"/>
      <c r="H249" s="83"/>
      <c r="I249" s="83"/>
      <c r="J249" s="83">
        <v>0.35</v>
      </c>
      <c r="K249" s="90" t="s">
        <v>245</v>
      </c>
      <c r="L249" s="88"/>
      <c r="M249" s="83">
        <v>225</v>
      </c>
      <c r="N249" s="84"/>
      <c r="O249" s="84"/>
      <c r="P249" s="84"/>
      <c r="Q249" s="84"/>
      <c r="R249" s="84"/>
      <c r="S249" s="84"/>
      <c r="T249" s="84"/>
      <c r="U249" s="84"/>
      <c r="V249" s="84"/>
      <c r="W249" s="84"/>
      <c r="X249" s="84"/>
      <c r="Y249" s="84"/>
      <c r="Z249" s="84"/>
      <c r="AA249" s="84"/>
      <c r="AB249" s="84"/>
      <c r="AC249" s="84"/>
      <c r="AD249" s="84"/>
      <c r="AE249" s="84"/>
      <c r="AF249" s="84"/>
      <c r="AG249" s="84"/>
      <c r="AH249" s="84"/>
      <c r="AI249" s="84"/>
      <c r="AJ249" s="84"/>
      <c r="AK249" s="84"/>
      <c r="AL249" s="84"/>
      <c r="AM249" s="84"/>
      <c r="AN249" s="84"/>
      <c r="AO249" s="84"/>
      <c r="AP249" s="84"/>
      <c r="AQ249" s="84"/>
      <c r="AR249" s="84"/>
      <c r="AS249" s="84"/>
      <c r="AT249" s="84"/>
      <c r="AU249" s="84"/>
      <c r="AV249" s="84"/>
      <c r="AW249" s="84"/>
      <c r="AX249" s="84"/>
      <c r="AY249" s="84"/>
      <c r="AZ249" s="84"/>
      <c r="BA249" s="84"/>
      <c r="BB249" s="84"/>
      <c r="BC249" s="84"/>
      <c r="BD249" s="84"/>
      <c r="BE249" s="84"/>
      <c r="BF249" s="84"/>
      <c r="BG249" s="84"/>
      <c r="BH249" s="84"/>
      <c r="BI249" s="84"/>
      <c r="BJ249" s="84"/>
      <c r="BK249" s="84"/>
      <c r="BL249" s="84"/>
      <c r="BM249" s="84"/>
      <c r="BN249" s="84"/>
      <c r="BO249" s="84"/>
      <c r="BP249" s="84"/>
      <c r="BQ249" s="84"/>
      <c r="BR249" s="84"/>
      <c r="BS249" s="84"/>
      <c r="BT249" s="84"/>
      <c r="BU249" s="84"/>
      <c r="BV249" s="84"/>
      <c r="BW249" s="84"/>
      <c r="BX249" s="84"/>
      <c r="BY249" s="84"/>
      <c r="BZ249" s="84"/>
      <c r="CA249" s="84"/>
      <c r="CB249" s="84"/>
      <c r="CC249" s="84"/>
      <c r="CD249" s="84"/>
      <c r="CE249" s="84"/>
      <c r="CF249" s="84"/>
      <c r="CG249" s="84"/>
      <c r="CH249" s="84"/>
      <c r="CI249" s="84"/>
      <c r="CJ249" s="84"/>
      <c r="CK249" s="84"/>
      <c r="CL249" s="84"/>
      <c r="CM249" s="84"/>
      <c r="CN249" s="84"/>
      <c r="CO249" s="84"/>
      <c r="CP249" s="84"/>
      <c r="CQ249" s="84"/>
      <c r="CR249" s="84"/>
      <c r="CS249" s="84"/>
      <c r="CT249" s="84"/>
      <c r="CU249" s="84"/>
      <c r="CV249" s="84"/>
      <c r="CW249" s="84"/>
      <c r="CX249" s="84"/>
      <c r="CY249" s="84"/>
      <c r="CZ249" s="84"/>
      <c r="DA249" s="84"/>
      <c r="DB249" s="84"/>
      <c r="DC249" s="84"/>
      <c r="DD249" s="84"/>
      <c r="DE249" s="84"/>
      <c r="DF249" s="84"/>
      <c r="DG249" s="84"/>
      <c r="DH249" s="84"/>
      <c r="DI249" s="84"/>
      <c r="DJ249" s="84"/>
      <c r="DK249" s="84"/>
      <c r="DL249" s="84"/>
      <c r="DM249" s="84"/>
      <c r="DN249" s="84"/>
      <c r="DO249" s="84"/>
      <c r="DP249" s="84"/>
      <c r="DQ249" s="84"/>
      <c r="DR249" s="84"/>
      <c r="DS249" s="84"/>
      <c r="DT249" s="84"/>
      <c r="DU249" s="84"/>
      <c r="DV249" s="84"/>
      <c r="DW249" s="84"/>
      <c r="DX249" s="84"/>
      <c r="DY249" s="84"/>
      <c r="DZ249" s="84"/>
      <c r="EA249" s="84"/>
      <c r="EB249" s="84"/>
      <c r="EC249" s="84"/>
      <c r="ED249" s="84"/>
      <c r="EE249" s="84"/>
      <c r="EF249" s="84"/>
      <c r="EG249" s="84"/>
      <c r="EH249" s="84"/>
      <c r="EI249" s="84"/>
      <c r="EJ249" s="84"/>
      <c r="EK249" s="84"/>
      <c r="EL249" s="84"/>
      <c r="EM249" s="84"/>
      <c r="EN249" s="84"/>
      <c r="EO249" s="84"/>
      <c r="EP249" s="84"/>
      <c r="EQ249" s="84"/>
      <c r="ER249" s="84"/>
      <c r="ES249" s="84"/>
      <c r="ET249" s="84"/>
      <c r="EU249" s="84"/>
      <c r="EV249" s="84"/>
      <c r="EW249" s="84"/>
      <c r="EX249" s="84"/>
      <c r="EY249" s="84"/>
      <c r="EZ249" s="84"/>
      <c r="FA249" s="84"/>
      <c r="FB249" s="84"/>
      <c r="FC249" s="84"/>
      <c r="FD249" s="84"/>
      <c r="FE249" s="84"/>
      <c r="FF249" s="84"/>
      <c r="FG249" s="84"/>
      <c r="FH249" s="84"/>
      <c r="FI249" s="84"/>
      <c r="FJ249" s="84"/>
      <c r="FK249" s="84"/>
      <c r="FL249" s="84"/>
      <c r="FM249" s="84"/>
      <c r="FN249" s="84"/>
      <c r="FO249" s="84"/>
      <c r="FP249" s="84"/>
      <c r="FQ249" s="84"/>
      <c r="FR249" s="84"/>
      <c r="FS249" s="84"/>
      <c r="FT249" s="84"/>
      <c r="FU249" s="84"/>
      <c r="FV249" s="84"/>
      <c r="FW249" s="84"/>
      <c r="FX249" s="84"/>
      <c r="FY249" s="84"/>
      <c r="FZ249" s="84"/>
      <c r="GA249" s="84"/>
      <c r="GB249" s="84"/>
      <c r="GC249" s="84"/>
      <c r="GD249" s="84"/>
      <c r="GE249" s="84"/>
      <c r="GF249" s="84"/>
      <c r="GG249" s="84"/>
      <c r="GH249" s="84"/>
      <c r="GI249" s="84"/>
      <c r="GJ249" s="84"/>
      <c r="GK249" s="84"/>
      <c r="GL249" s="84"/>
      <c r="GM249" s="84"/>
      <c r="GN249" s="84"/>
      <c r="GO249" s="84"/>
      <c r="GP249" s="84"/>
      <c r="GQ249" s="84"/>
      <c r="GR249" s="84"/>
      <c r="GS249" s="84"/>
      <c r="GT249" s="84"/>
      <c r="GU249" s="84"/>
      <c r="GV249" s="84"/>
      <c r="GW249" s="84"/>
      <c r="GX249" s="84"/>
      <c r="GY249" s="84"/>
      <c r="GZ249" s="84"/>
      <c r="HA249" s="84"/>
      <c r="HB249" s="84"/>
      <c r="HC249" s="84"/>
      <c r="HD249" s="84"/>
      <c r="HE249" s="84"/>
      <c r="HF249" s="84"/>
      <c r="HG249" s="84"/>
      <c r="HH249" s="84"/>
      <c r="HI249" s="84"/>
      <c r="HJ249" s="84"/>
      <c r="HK249" s="84"/>
      <c r="HL249" s="84"/>
      <c r="HM249" s="84"/>
      <c r="HN249" s="84"/>
      <c r="HO249" s="84"/>
      <c r="HP249" s="84"/>
      <c r="HQ249" s="84"/>
      <c r="HR249" s="84"/>
      <c r="HS249" s="84"/>
      <c r="HT249" s="84"/>
      <c r="HU249" s="84"/>
      <c r="HV249" s="84"/>
      <c r="HW249" s="84"/>
      <c r="HX249" s="84"/>
      <c r="HY249" s="84"/>
      <c r="HZ249" s="84"/>
      <c r="IA249" s="84"/>
      <c r="IB249" s="84"/>
      <c r="IC249" s="84"/>
      <c r="ID249" s="84"/>
      <c r="IE249" s="84"/>
      <c r="IF249" s="84"/>
      <c r="IG249" s="84"/>
      <c r="IH249" s="84"/>
      <c r="II249" s="84"/>
      <c r="IJ249" s="84"/>
      <c r="IK249" s="84"/>
      <c r="IL249" s="84"/>
      <c r="IM249" s="84"/>
      <c r="IN249" s="84"/>
      <c r="IO249" s="84"/>
      <c r="IP249" s="84"/>
      <c r="IQ249" s="84"/>
      <c r="IR249" s="84"/>
    </row>
    <row r="250" spans="1:252" s="85" customFormat="1" ht="23.25" customHeight="1">
      <c r="A250" s="124" t="s">
        <v>411</v>
      </c>
      <c r="B250" s="91" t="s">
        <v>465</v>
      </c>
      <c r="C250" s="89"/>
      <c r="D250" s="125">
        <f>SUM(D251:D254)</f>
        <v>4.26</v>
      </c>
      <c r="E250" s="125">
        <f t="shared" ref="E250:J250" si="26">SUM(E251:E254)</f>
        <v>0</v>
      </c>
      <c r="F250" s="196">
        <f t="shared" si="26"/>
        <v>4.26</v>
      </c>
      <c r="G250" s="125">
        <f t="shared" si="26"/>
        <v>0.6</v>
      </c>
      <c r="H250" s="125">
        <f t="shared" si="26"/>
        <v>0</v>
      </c>
      <c r="I250" s="125">
        <f t="shared" si="26"/>
        <v>0</v>
      </c>
      <c r="J250" s="125">
        <f t="shared" si="26"/>
        <v>3.66</v>
      </c>
      <c r="K250" s="91"/>
      <c r="L250" s="89"/>
      <c r="M250" s="86"/>
    </row>
    <row r="251" spans="1:252" ht="23.25" customHeight="1">
      <c r="A251" s="109">
        <v>1</v>
      </c>
      <c r="B251" s="127" t="s">
        <v>168</v>
      </c>
      <c r="C251" s="109" t="s">
        <v>169</v>
      </c>
      <c r="D251" s="111">
        <f t="shared" si="16"/>
        <v>0.38</v>
      </c>
      <c r="E251" s="129"/>
      <c r="F251" s="195">
        <f t="shared" si="17"/>
        <v>0.38</v>
      </c>
      <c r="G251" s="138"/>
      <c r="H251" s="153"/>
      <c r="I251" s="154"/>
      <c r="J251" s="137">
        <v>0.38</v>
      </c>
      <c r="K251" s="127" t="s">
        <v>167</v>
      </c>
      <c r="L251" s="122">
        <v>102</v>
      </c>
      <c r="M251" s="121">
        <v>226</v>
      </c>
    </row>
    <row r="252" spans="1:252" ht="23.25" customHeight="1">
      <c r="A252" s="109">
        <v>2</v>
      </c>
      <c r="B252" s="147" t="s">
        <v>238</v>
      </c>
      <c r="C252" s="109" t="s">
        <v>169</v>
      </c>
      <c r="D252" s="111">
        <f t="shared" si="16"/>
        <v>3</v>
      </c>
      <c r="E252" s="148"/>
      <c r="F252" s="195">
        <f t="shared" si="17"/>
        <v>3</v>
      </c>
      <c r="G252" s="149"/>
      <c r="H252" s="130"/>
      <c r="I252" s="149"/>
      <c r="J252" s="149">
        <v>3</v>
      </c>
      <c r="K252" s="147" t="s">
        <v>237</v>
      </c>
      <c r="L252" s="122">
        <v>101</v>
      </c>
      <c r="M252" s="121">
        <v>227</v>
      </c>
    </row>
    <row r="253" spans="1:252" ht="23.25" customHeight="1">
      <c r="A253" s="109">
        <v>3</v>
      </c>
      <c r="B253" s="114" t="s">
        <v>340</v>
      </c>
      <c r="C253" s="107" t="s">
        <v>169</v>
      </c>
      <c r="D253" s="111">
        <f t="shared" ref="D253:D276" si="27">E253+F253</f>
        <v>0.6</v>
      </c>
      <c r="E253" s="116"/>
      <c r="F253" s="195">
        <f t="shared" ref="F253:F276" si="28">G253+H253+I253+J253</f>
        <v>0.6</v>
      </c>
      <c r="G253" s="116">
        <v>0.6</v>
      </c>
      <c r="H253" s="116"/>
      <c r="I253" s="116"/>
      <c r="J253" s="116"/>
      <c r="K253" s="147" t="s">
        <v>431</v>
      </c>
      <c r="L253" s="107"/>
      <c r="M253" s="121">
        <v>228</v>
      </c>
    </row>
    <row r="254" spans="1:252" s="85" customFormat="1" ht="23.25" customHeight="1">
      <c r="A254" s="109">
        <v>4</v>
      </c>
      <c r="B254" s="114" t="s">
        <v>350</v>
      </c>
      <c r="C254" s="107" t="s">
        <v>169</v>
      </c>
      <c r="D254" s="111">
        <f t="shared" si="27"/>
        <v>0.28000000000000003</v>
      </c>
      <c r="E254" s="116"/>
      <c r="F254" s="195">
        <f t="shared" si="28"/>
        <v>0.28000000000000003</v>
      </c>
      <c r="G254" s="116"/>
      <c r="H254" s="116"/>
      <c r="I254" s="116"/>
      <c r="J254" s="116">
        <v>0.28000000000000003</v>
      </c>
      <c r="K254" s="114" t="s">
        <v>342</v>
      </c>
      <c r="L254" s="107"/>
      <c r="M254" s="121">
        <v>229</v>
      </c>
      <c r="N254" s="81"/>
      <c r="O254" s="81"/>
      <c r="P254" s="81"/>
      <c r="Q254" s="81"/>
      <c r="R254" s="81"/>
      <c r="S254" s="81"/>
      <c r="T254" s="81"/>
      <c r="U254" s="81"/>
      <c r="V254" s="81"/>
      <c r="W254" s="81"/>
      <c r="X254" s="81"/>
      <c r="Y254" s="81"/>
      <c r="Z254" s="81"/>
      <c r="AA254" s="81"/>
      <c r="AB254" s="81"/>
      <c r="AC254" s="81"/>
      <c r="AD254" s="81"/>
      <c r="AE254" s="81"/>
      <c r="AF254" s="81"/>
      <c r="AG254" s="81"/>
      <c r="AH254" s="81"/>
      <c r="AI254" s="81"/>
      <c r="AJ254" s="81"/>
      <c r="AK254" s="81"/>
      <c r="AL254" s="81"/>
      <c r="AM254" s="81"/>
      <c r="AN254" s="81"/>
      <c r="AO254" s="81"/>
      <c r="AP254" s="81"/>
      <c r="AQ254" s="81"/>
      <c r="AR254" s="81"/>
      <c r="AS254" s="81"/>
      <c r="AT254" s="81"/>
      <c r="AU254" s="81"/>
      <c r="AV254" s="81"/>
      <c r="AW254" s="81"/>
      <c r="AX254" s="81"/>
      <c r="AY254" s="81"/>
      <c r="AZ254" s="81"/>
      <c r="BA254" s="81"/>
      <c r="BB254" s="81"/>
      <c r="BC254" s="81"/>
      <c r="BD254" s="81"/>
      <c r="BE254" s="81"/>
      <c r="BF254" s="81"/>
      <c r="BG254" s="81"/>
      <c r="BH254" s="81"/>
      <c r="BI254" s="81"/>
      <c r="BJ254" s="81"/>
      <c r="BK254" s="81"/>
      <c r="BL254" s="81"/>
      <c r="BM254" s="81"/>
      <c r="BN254" s="81"/>
      <c r="BO254" s="81"/>
      <c r="BP254" s="81"/>
      <c r="BQ254" s="81"/>
      <c r="BR254" s="81"/>
      <c r="BS254" s="81"/>
      <c r="BT254" s="81"/>
      <c r="BU254" s="81"/>
      <c r="BV254" s="81"/>
      <c r="BW254" s="81"/>
      <c r="BX254" s="81"/>
      <c r="BY254" s="81"/>
      <c r="BZ254" s="81"/>
      <c r="CA254" s="81"/>
      <c r="CB254" s="81"/>
      <c r="CC254" s="81"/>
      <c r="CD254" s="81"/>
      <c r="CE254" s="81"/>
      <c r="CF254" s="81"/>
      <c r="CG254" s="81"/>
      <c r="CH254" s="81"/>
      <c r="CI254" s="81"/>
      <c r="CJ254" s="81"/>
      <c r="CK254" s="81"/>
      <c r="CL254" s="81"/>
      <c r="CM254" s="81"/>
      <c r="CN254" s="81"/>
      <c r="CO254" s="81"/>
      <c r="CP254" s="81"/>
      <c r="CQ254" s="81"/>
      <c r="CR254" s="81"/>
      <c r="CS254" s="81"/>
      <c r="CT254" s="81"/>
      <c r="CU254" s="81"/>
      <c r="CV254" s="81"/>
      <c r="CW254" s="81"/>
      <c r="CX254" s="81"/>
      <c r="CY254" s="81"/>
      <c r="CZ254" s="81"/>
      <c r="DA254" s="81"/>
      <c r="DB254" s="81"/>
      <c r="DC254" s="81"/>
      <c r="DD254" s="81"/>
      <c r="DE254" s="81"/>
      <c r="DF254" s="81"/>
      <c r="DG254" s="81"/>
      <c r="DH254" s="81"/>
      <c r="DI254" s="81"/>
      <c r="DJ254" s="81"/>
      <c r="DK254" s="81"/>
      <c r="DL254" s="81"/>
      <c r="DM254" s="81"/>
      <c r="DN254" s="81"/>
      <c r="DO254" s="81"/>
      <c r="DP254" s="81"/>
      <c r="DQ254" s="81"/>
      <c r="DR254" s="81"/>
      <c r="DS254" s="81"/>
      <c r="DT254" s="81"/>
      <c r="DU254" s="81"/>
      <c r="DV254" s="81"/>
      <c r="DW254" s="81"/>
      <c r="DX254" s="81"/>
      <c r="DY254" s="81"/>
      <c r="DZ254" s="81"/>
      <c r="EA254" s="81"/>
      <c r="EB254" s="81"/>
      <c r="EC254" s="81"/>
      <c r="ED254" s="81"/>
      <c r="EE254" s="81"/>
      <c r="EF254" s="81"/>
      <c r="EG254" s="81"/>
      <c r="EH254" s="81"/>
      <c r="EI254" s="81"/>
      <c r="EJ254" s="81"/>
      <c r="EK254" s="81"/>
      <c r="EL254" s="81"/>
      <c r="EM254" s="81"/>
      <c r="EN254" s="81"/>
      <c r="EO254" s="81"/>
      <c r="EP254" s="81"/>
      <c r="EQ254" s="81"/>
      <c r="ER254" s="81"/>
      <c r="ES254" s="81"/>
      <c r="ET254" s="81"/>
      <c r="EU254" s="81"/>
      <c r="EV254" s="81"/>
      <c r="EW254" s="81"/>
      <c r="EX254" s="81"/>
      <c r="EY254" s="81"/>
      <c r="EZ254" s="81"/>
      <c r="FA254" s="81"/>
      <c r="FB254" s="81"/>
      <c r="FC254" s="81"/>
      <c r="FD254" s="81"/>
      <c r="FE254" s="81"/>
      <c r="FF254" s="81"/>
      <c r="FG254" s="81"/>
      <c r="FH254" s="81"/>
      <c r="FI254" s="81"/>
      <c r="FJ254" s="81"/>
      <c r="FK254" s="81"/>
      <c r="FL254" s="81"/>
      <c r="FM254" s="81"/>
      <c r="FN254" s="81"/>
      <c r="FO254" s="81"/>
      <c r="FP254" s="81"/>
      <c r="FQ254" s="81"/>
      <c r="FR254" s="81"/>
      <c r="FS254" s="81"/>
      <c r="FT254" s="81"/>
      <c r="FU254" s="81"/>
      <c r="FV254" s="81"/>
      <c r="FW254" s="81"/>
      <c r="FX254" s="81"/>
      <c r="FY254" s="81"/>
      <c r="FZ254" s="81"/>
      <c r="GA254" s="81"/>
      <c r="GB254" s="81"/>
      <c r="GC254" s="81"/>
      <c r="GD254" s="81"/>
      <c r="GE254" s="81"/>
      <c r="GF254" s="81"/>
      <c r="GG254" s="81"/>
      <c r="GH254" s="81"/>
      <c r="GI254" s="81"/>
      <c r="GJ254" s="81"/>
      <c r="GK254" s="81"/>
      <c r="GL254" s="81"/>
      <c r="GM254" s="81"/>
      <c r="GN254" s="81"/>
      <c r="GO254" s="81"/>
      <c r="GP254" s="81"/>
      <c r="GQ254" s="81"/>
      <c r="GR254" s="81"/>
      <c r="GS254" s="81"/>
      <c r="GT254" s="81"/>
      <c r="GU254" s="81"/>
      <c r="GV254" s="81"/>
      <c r="GW254" s="81"/>
      <c r="GX254" s="81"/>
      <c r="GY254" s="81"/>
      <c r="GZ254" s="81"/>
      <c r="HA254" s="81"/>
      <c r="HB254" s="81"/>
      <c r="HC254" s="81"/>
      <c r="HD254" s="81"/>
      <c r="HE254" s="81"/>
      <c r="HF254" s="81"/>
      <c r="HG254" s="81"/>
      <c r="HH254" s="81"/>
      <c r="HI254" s="81"/>
      <c r="HJ254" s="81"/>
      <c r="HK254" s="81"/>
      <c r="HL254" s="81"/>
      <c r="HM254" s="81"/>
      <c r="HN254" s="81"/>
      <c r="HO254" s="81"/>
      <c r="HP254" s="81"/>
      <c r="HQ254" s="81"/>
      <c r="HR254" s="81"/>
      <c r="HS254" s="81"/>
      <c r="HT254" s="81"/>
      <c r="HU254" s="81"/>
      <c r="HV254" s="81"/>
      <c r="HW254" s="81"/>
      <c r="HX254" s="81"/>
      <c r="HY254" s="81"/>
      <c r="HZ254" s="81"/>
      <c r="IA254" s="81"/>
      <c r="IB254" s="81"/>
      <c r="IC254" s="81"/>
      <c r="ID254" s="81"/>
      <c r="IE254" s="81"/>
      <c r="IF254" s="81"/>
      <c r="IG254" s="81"/>
      <c r="IH254" s="81"/>
      <c r="II254" s="81"/>
      <c r="IJ254" s="81"/>
      <c r="IK254" s="81"/>
      <c r="IL254" s="81"/>
      <c r="IM254" s="81"/>
      <c r="IN254" s="81"/>
      <c r="IO254" s="81"/>
      <c r="IP254" s="81"/>
      <c r="IQ254" s="81"/>
      <c r="IR254" s="81"/>
    </row>
    <row r="255" spans="1:252" s="85" customFormat="1" ht="23.25" customHeight="1">
      <c r="A255" s="124" t="s">
        <v>413</v>
      </c>
      <c r="B255" s="91" t="s">
        <v>408</v>
      </c>
      <c r="C255" s="89"/>
      <c r="D255" s="125">
        <f>SUM(D256:D257)</f>
        <v>1.7</v>
      </c>
      <c r="E255" s="125">
        <f t="shared" ref="E255:J255" si="29">SUM(E256:E257)</f>
        <v>0</v>
      </c>
      <c r="F255" s="196">
        <f t="shared" si="29"/>
        <v>1.7</v>
      </c>
      <c r="G255" s="125">
        <f t="shared" si="29"/>
        <v>0.2</v>
      </c>
      <c r="H255" s="125">
        <f t="shared" si="29"/>
        <v>0</v>
      </c>
      <c r="I255" s="125">
        <f t="shared" si="29"/>
        <v>0</v>
      </c>
      <c r="J255" s="125">
        <f t="shared" si="29"/>
        <v>1.5</v>
      </c>
      <c r="K255" s="91"/>
      <c r="L255" s="89"/>
      <c r="M255" s="86"/>
    </row>
    <row r="256" spans="1:252" ht="23.25" customHeight="1">
      <c r="A256" s="109">
        <v>1</v>
      </c>
      <c r="B256" s="114" t="s">
        <v>165</v>
      </c>
      <c r="C256" s="107" t="s">
        <v>212</v>
      </c>
      <c r="D256" s="111">
        <f t="shared" si="27"/>
        <v>1.5</v>
      </c>
      <c r="E256" s="115"/>
      <c r="F256" s="195">
        <f t="shared" si="28"/>
        <v>1.5</v>
      </c>
      <c r="G256" s="116"/>
      <c r="H256" s="115"/>
      <c r="I256" s="115"/>
      <c r="J256" s="115">
        <v>1.5</v>
      </c>
      <c r="K256" s="113" t="s">
        <v>152</v>
      </c>
      <c r="L256" s="107"/>
      <c r="M256" s="107">
        <v>230</v>
      </c>
    </row>
    <row r="257" spans="1:252" s="85" customFormat="1" ht="23.25" customHeight="1">
      <c r="A257" s="109">
        <v>2</v>
      </c>
      <c r="B257" s="114" t="s">
        <v>211</v>
      </c>
      <c r="C257" s="107" t="s">
        <v>212</v>
      </c>
      <c r="D257" s="111">
        <f t="shared" si="27"/>
        <v>0.2</v>
      </c>
      <c r="E257" s="116"/>
      <c r="F257" s="195">
        <f t="shared" si="28"/>
        <v>0.2</v>
      </c>
      <c r="G257" s="116">
        <v>0.2</v>
      </c>
      <c r="H257" s="116"/>
      <c r="I257" s="116"/>
      <c r="J257" s="116"/>
      <c r="K257" s="113" t="s">
        <v>205</v>
      </c>
      <c r="L257" s="107"/>
      <c r="M257" s="107">
        <v>231</v>
      </c>
      <c r="N257" s="81"/>
      <c r="O257" s="81"/>
      <c r="P257" s="81"/>
      <c r="Q257" s="81"/>
      <c r="R257" s="81"/>
      <c r="S257" s="81"/>
      <c r="T257" s="81"/>
      <c r="U257" s="81"/>
      <c r="V257" s="81"/>
      <c r="W257" s="81"/>
      <c r="X257" s="81"/>
      <c r="Y257" s="81"/>
      <c r="Z257" s="81"/>
      <c r="AA257" s="81"/>
      <c r="AB257" s="81"/>
      <c r="AC257" s="81"/>
      <c r="AD257" s="81"/>
      <c r="AE257" s="81"/>
      <c r="AF257" s="81"/>
      <c r="AG257" s="81"/>
      <c r="AH257" s="81"/>
      <c r="AI257" s="81"/>
      <c r="AJ257" s="81"/>
      <c r="AK257" s="81"/>
      <c r="AL257" s="81"/>
      <c r="AM257" s="81"/>
      <c r="AN257" s="81"/>
      <c r="AO257" s="81"/>
      <c r="AP257" s="81"/>
      <c r="AQ257" s="81"/>
      <c r="AR257" s="81"/>
      <c r="AS257" s="81"/>
      <c r="AT257" s="81"/>
      <c r="AU257" s="81"/>
      <c r="AV257" s="81"/>
      <c r="AW257" s="81"/>
      <c r="AX257" s="81"/>
      <c r="AY257" s="81"/>
      <c r="AZ257" s="81"/>
      <c r="BA257" s="81"/>
      <c r="BB257" s="81"/>
      <c r="BC257" s="81"/>
      <c r="BD257" s="81"/>
      <c r="BE257" s="81"/>
      <c r="BF257" s="81"/>
      <c r="BG257" s="81"/>
      <c r="BH257" s="81"/>
      <c r="BI257" s="81"/>
      <c r="BJ257" s="81"/>
      <c r="BK257" s="81"/>
      <c r="BL257" s="81"/>
      <c r="BM257" s="81"/>
      <c r="BN257" s="81"/>
      <c r="BO257" s="81"/>
      <c r="BP257" s="81"/>
      <c r="BQ257" s="81"/>
      <c r="BR257" s="81"/>
      <c r="BS257" s="81"/>
      <c r="BT257" s="81"/>
      <c r="BU257" s="81"/>
      <c r="BV257" s="81"/>
      <c r="BW257" s="81"/>
      <c r="BX257" s="81"/>
      <c r="BY257" s="81"/>
      <c r="BZ257" s="81"/>
      <c r="CA257" s="81"/>
      <c r="CB257" s="81"/>
      <c r="CC257" s="81"/>
      <c r="CD257" s="81"/>
      <c r="CE257" s="81"/>
      <c r="CF257" s="81"/>
      <c r="CG257" s="81"/>
      <c r="CH257" s="81"/>
      <c r="CI257" s="81"/>
      <c r="CJ257" s="81"/>
      <c r="CK257" s="81"/>
      <c r="CL257" s="81"/>
      <c r="CM257" s="81"/>
      <c r="CN257" s="81"/>
      <c r="CO257" s="81"/>
      <c r="CP257" s="81"/>
      <c r="CQ257" s="81"/>
      <c r="CR257" s="81"/>
      <c r="CS257" s="81"/>
      <c r="CT257" s="81"/>
      <c r="CU257" s="81"/>
      <c r="CV257" s="81"/>
      <c r="CW257" s="81"/>
      <c r="CX257" s="81"/>
      <c r="CY257" s="81"/>
      <c r="CZ257" s="81"/>
      <c r="DA257" s="81"/>
      <c r="DB257" s="81"/>
      <c r="DC257" s="81"/>
      <c r="DD257" s="81"/>
      <c r="DE257" s="81"/>
      <c r="DF257" s="81"/>
      <c r="DG257" s="81"/>
      <c r="DH257" s="81"/>
      <c r="DI257" s="81"/>
      <c r="DJ257" s="81"/>
      <c r="DK257" s="81"/>
      <c r="DL257" s="81"/>
      <c r="DM257" s="81"/>
      <c r="DN257" s="81"/>
      <c r="DO257" s="81"/>
      <c r="DP257" s="81"/>
      <c r="DQ257" s="81"/>
      <c r="DR257" s="81"/>
      <c r="DS257" s="81"/>
      <c r="DT257" s="81"/>
      <c r="DU257" s="81"/>
      <c r="DV257" s="81"/>
      <c r="DW257" s="81"/>
      <c r="DX257" s="81"/>
      <c r="DY257" s="81"/>
      <c r="DZ257" s="81"/>
      <c r="EA257" s="81"/>
      <c r="EB257" s="81"/>
      <c r="EC257" s="81"/>
      <c r="ED257" s="81"/>
      <c r="EE257" s="81"/>
      <c r="EF257" s="81"/>
      <c r="EG257" s="81"/>
      <c r="EH257" s="81"/>
      <c r="EI257" s="81"/>
      <c r="EJ257" s="81"/>
      <c r="EK257" s="81"/>
      <c r="EL257" s="81"/>
      <c r="EM257" s="81"/>
      <c r="EN257" s="81"/>
      <c r="EO257" s="81"/>
      <c r="EP257" s="81"/>
      <c r="EQ257" s="81"/>
      <c r="ER257" s="81"/>
      <c r="ES257" s="81"/>
      <c r="ET257" s="81"/>
      <c r="EU257" s="81"/>
      <c r="EV257" s="81"/>
      <c r="EW257" s="81"/>
      <c r="EX257" s="81"/>
      <c r="EY257" s="81"/>
      <c r="EZ257" s="81"/>
      <c r="FA257" s="81"/>
      <c r="FB257" s="81"/>
      <c r="FC257" s="81"/>
      <c r="FD257" s="81"/>
      <c r="FE257" s="81"/>
      <c r="FF257" s="81"/>
      <c r="FG257" s="81"/>
      <c r="FH257" s="81"/>
      <c r="FI257" s="81"/>
      <c r="FJ257" s="81"/>
      <c r="FK257" s="81"/>
      <c r="FL257" s="81"/>
      <c r="FM257" s="81"/>
      <c r="FN257" s="81"/>
      <c r="FO257" s="81"/>
      <c r="FP257" s="81"/>
      <c r="FQ257" s="81"/>
      <c r="FR257" s="81"/>
      <c r="FS257" s="81"/>
      <c r="FT257" s="81"/>
      <c r="FU257" s="81"/>
      <c r="FV257" s="81"/>
      <c r="FW257" s="81"/>
      <c r="FX257" s="81"/>
      <c r="FY257" s="81"/>
      <c r="FZ257" s="81"/>
      <c r="GA257" s="81"/>
      <c r="GB257" s="81"/>
      <c r="GC257" s="81"/>
      <c r="GD257" s="81"/>
      <c r="GE257" s="81"/>
      <c r="GF257" s="81"/>
      <c r="GG257" s="81"/>
      <c r="GH257" s="81"/>
      <c r="GI257" s="81"/>
      <c r="GJ257" s="81"/>
      <c r="GK257" s="81"/>
      <c r="GL257" s="81"/>
      <c r="GM257" s="81"/>
      <c r="GN257" s="81"/>
      <c r="GO257" s="81"/>
      <c r="GP257" s="81"/>
      <c r="GQ257" s="81"/>
      <c r="GR257" s="81"/>
      <c r="GS257" s="81"/>
      <c r="GT257" s="81"/>
      <c r="GU257" s="81"/>
      <c r="GV257" s="81"/>
      <c r="GW257" s="81"/>
      <c r="GX257" s="81"/>
      <c r="GY257" s="81"/>
      <c r="GZ257" s="81"/>
      <c r="HA257" s="81"/>
      <c r="HB257" s="81"/>
      <c r="HC257" s="81"/>
      <c r="HD257" s="81"/>
      <c r="HE257" s="81"/>
      <c r="HF257" s="81"/>
      <c r="HG257" s="81"/>
      <c r="HH257" s="81"/>
      <c r="HI257" s="81"/>
      <c r="HJ257" s="81"/>
      <c r="HK257" s="81"/>
      <c r="HL257" s="81"/>
      <c r="HM257" s="81"/>
      <c r="HN257" s="81"/>
      <c r="HO257" s="81"/>
      <c r="HP257" s="81"/>
      <c r="HQ257" s="81"/>
      <c r="HR257" s="81"/>
      <c r="HS257" s="81"/>
      <c r="HT257" s="81"/>
      <c r="HU257" s="81"/>
      <c r="HV257" s="81"/>
      <c r="HW257" s="81"/>
      <c r="HX257" s="81"/>
      <c r="HY257" s="81"/>
      <c r="HZ257" s="81"/>
      <c r="IA257" s="81"/>
      <c r="IB257" s="81"/>
      <c r="IC257" s="81"/>
      <c r="ID257" s="81"/>
      <c r="IE257" s="81"/>
      <c r="IF257" s="81"/>
      <c r="IG257" s="81"/>
      <c r="IH257" s="81"/>
      <c r="II257" s="81"/>
      <c r="IJ257" s="81"/>
      <c r="IK257" s="81"/>
      <c r="IL257" s="81"/>
      <c r="IM257" s="81"/>
      <c r="IN257" s="81"/>
      <c r="IO257" s="81"/>
      <c r="IP257" s="81"/>
      <c r="IQ257" s="81"/>
      <c r="IR257" s="81"/>
    </row>
    <row r="258" spans="1:252" s="85" customFormat="1" ht="23.25" customHeight="1">
      <c r="A258" s="124" t="s">
        <v>452</v>
      </c>
      <c r="B258" s="91" t="s">
        <v>410</v>
      </c>
      <c r="C258" s="89"/>
      <c r="D258" s="125">
        <f>SUM(D259:D276)</f>
        <v>89.460000000000008</v>
      </c>
      <c r="E258" s="125">
        <f t="shared" ref="E258:J258" si="30">SUM(E259:E276)</f>
        <v>51</v>
      </c>
      <c r="F258" s="196">
        <f t="shared" si="30"/>
        <v>38.46</v>
      </c>
      <c r="G258" s="125">
        <f t="shared" si="30"/>
        <v>7.2200000000000006</v>
      </c>
      <c r="H258" s="125">
        <f t="shared" si="30"/>
        <v>0</v>
      </c>
      <c r="I258" s="125">
        <f t="shared" si="30"/>
        <v>0</v>
      </c>
      <c r="J258" s="125">
        <f t="shared" si="30"/>
        <v>31.24</v>
      </c>
      <c r="K258" s="91"/>
      <c r="L258" s="89"/>
      <c r="M258" s="86"/>
    </row>
    <row r="259" spans="1:252" ht="23.25" customHeight="1">
      <c r="A259" s="109">
        <v>1</v>
      </c>
      <c r="B259" s="110" t="s">
        <v>54</v>
      </c>
      <c r="C259" s="109" t="s">
        <v>55</v>
      </c>
      <c r="D259" s="111">
        <f t="shared" si="27"/>
        <v>3.81</v>
      </c>
      <c r="E259" s="111">
        <v>3</v>
      </c>
      <c r="F259" s="195">
        <f t="shared" si="28"/>
        <v>0.81</v>
      </c>
      <c r="G259" s="112">
        <v>0.81</v>
      </c>
      <c r="H259" s="111"/>
      <c r="I259" s="111"/>
      <c r="J259" s="112"/>
      <c r="K259" s="113" t="s">
        <v>53</v>
      </c>
      <c r="L259" s="122">
        <v>332</v>
      </c>
      <c r="M259" s="107">
        <v>232</v>
      </c>
    </row>
    <row r="260" spans="1:252" ht="23.25" customHeight="1">
      <c r="A260" s="109">
        <v>2</v>
      </c>
      <c r="B260" s="110" t="s">
        <v>68</v>
      </c>
      <c r="C260" s="109" t="s">
        <v>55</v>
      </c>
      <c r="D260" s="111">
        <f t="shared" si="27"/>
        <v>6</v>
      </c>
      <c r="E260" s="111">
        <v>5</v>
      </c>
      <c r="F260" s="195">
        <f t="shared" si="28"/>
        <v>1</v>
      </c>
      <c r="G260" s="112"/>
      <c r="H260" s="111"/>
      <c r="I260" s="111"/>
      <c r="J260" s="112">
        <v>1</v>
      </c>
      <c r="K260" s="113" t="s">
        <v>58</v>
      </c>
      <c r="L260" s="122">
        <v>333</v>
      </c>
      <c r="M260" s="107">
        <v>233</v>
      </c>
    </row>
    <row r="261" spans="1:252" ht="23.25" customHeight="1">
      <c r="A261" s="109">
        <v>3</v>
      </c>
      <c r="B261" s="110" t="s">
        <v>70</v>
      </c>
      <c r="C261" s="109" t="s">
        <v>55</v>
      </c>
      <c r="D261" s="111">
        <f t="shared" si="27"/>
        <v>9</v>
      </c>
      <c r="E261" s="111">
        <v>2</v>
      </c>
      <c r="F261" s="195">
        <f t="shared" si="28"/>
        <v>7</v>
      </c>
      <c r="G261" s="112"/>
      <c r="H261" s="111"/>
      <c r="I261" s="111"/>
      <c r="J261" s="112">
        <v>7</v>
      </c>
      <c r="K261" s="113" t="s">
        <v>58</v>
      </c>
      <c r="L261" s="122">
        <v>334</v>
      </c>
      <c r="M261" s="107">
        <v>234</v>
      </c>
    </row>
    <row r="262" spans="1:252" ht="23.25" customHeight="1">
      <c r="A262" s="109">
        <v>4</v>
      </c>
      <c r="B262" s="110" t="s">
        <v>109</v>
      </c>
      <c r="C262" s="109" t="s">
        <v>55</v>
      </c>
      <c r="D262" s="111">
        <f t="shared" si="27"/>
        <v>7.2</v>
      </c>
      <c r="E262" s="111">
        <v>3.2</v>
      </c>
      <c r="F262" s="195">
        <f t="shared" si="28"/>
        <v>4</v>
      </c>
      <c r="G262" s="112"/>
      <c r="H262" s="111"/>
      <c r="I262" s="111"/>
      <c r="J262" s="112">
        <v>4</v>
      </c>
      <c r="K262" s="113" t="s">
        <v>101</v>
      </c>
      <c r="L262" s="122">
        <v>335</v>
      </c>
      <c r="M262" s="107">
        <v>235</v>
      </c>
    </row>
    <row r="263" spans="1:252" ht="23.25" customHeight="1">
      <c r="A263" s="109">
        <v>5</v>
      </c>
      <c r="B263" s="110" t="s">
        <v>163</v>
      </c>
      <c r="C263" s="109" t="s">
        <v>55</v>
      </c>
      <c r="D263" s="111">
        <f t="shared" si="27"/>
        <v>6.5</v>
      </c>
      <c r="E263" s="111">
        <v>3.3</v>
      </c>
      <c r="F263" s="195">
        <f t="shared" si="28"/>
        <v>3.2</v>
      </c>
      <c r="G263" s="112"/>
      <c r="H263" s="111"/>
      <c r="I263" s="111"/>
      <c r="J263" s="112">
        <v>3.2</v>
      </c>
      <c r="K263" s="113" t="s">
        <v>152</v>
      </c>
      <c r="L263" s="122">
        <v>337</v>
      </c>
      <c r="M263" s="107">
        <v>236</v>
      </c>
    </row>
    <row r="264" spans="1:252" ht="23.25" customHeight="1">
      <c r="A264" s="109">
        <v>6</v>
      </c>
      <c r="B264" s="147" t="s">
        <v>170</v>
      </c>
      <c r="C264" s="109" t="s">
        <v>55</v>
      </c>
      <c r="D264" s="111">
        <f t="shared" si="27"/>
        <v>3.44</v>
      </c>
      <c r="E264" s="148">
        <v>2</v>
      </c>
      <c r="F264" s="195">
        <f t="shared" si="28"/>
        <v>1.44</v>
      </c>
      <c r="G264" s="149"/>
      <c r="H264" s="150"/>
      <c r="I264" s="151"/>
      <c r="J264" s="149">
        <v>1.44</v>
      </c>
      <c r="K264" s="147" t="s">
        <v>167</v>
      </c>
      <c r="L264" s="122">
        <v>209</v>
      </c>
      <c r="M264" s="107">
        <v>237</v>
      </c>
    </row>
    <row r="265" spans="1:252" ht="23.25" customHeight="1">
      <c r="A265" s="109">
        <v>7</v>
      </c>
      <c r="B265" s="110" t="s">
        <v>176</v>
      </c>
      <c r="C265" s="109" t="s">
        <v>55</v>
      </c>
      <c r="D265" s="111">
        <f t="shared" si="27"/>
        <v>11.5</v>
      </c>
      <c r="E265" s="111">
        <v>2.5</v>
      </c>
      <c r="F265" s="195">
        <f t="shared" si="28"/>
        <v>9</v>
      </c>
      <c r="G265" s="112"/>
      <c r="H265" s="111"/>
      <c r="I265" s="111"/>
      <c r="J265" s="112">
        <v>9</v>
      </c>
      <c r="K265" s="113" t="s">
        <v>167</v>
      </c>
      <c r="L265" s="122">
        <v>338</v>
      </c>
      <c r="M265" s="107">
        <v>238</v>
      </c>
    </row>
    <row r="266" spans="1:252" ht="23.25" customHeight="1">
      <c r="A266" s="109">
        <v>8</v>
      </c>
      <c r="B266" s="110" t="s">
        <v>191</v>
      </c>
      <c r="C266" s="109" t="s">
        <v>55</v>
      </c>
      <c r="D266" s="111">
        <f t="shared" si="27"/>
        <v>4.5</v>
      </c>
      <c r="E266" s="112">
        <v>2</v>
      </c>
      <c r="F266" s="195">
        <f t="shared" si="28"/>
        <v>2.5</v>
      </c>
      <c r="G266" s="112">
        <v>2.5</v>
      </c>
      <c r="H266" s="112"/>
      <c r="I266" s="112"/>
      <c r="J266" s="112"/>
      <c r="K266" s="113" t="s">
        <v>187</v>
      </c>
      <c r="L266" s="122">
        <v>339</v>
      </c>
      <c r="M266" s="107">
        <v>239</v>
      </c>
    </row>
    <row r="267" spans="1:252" ht="23.25" customHeight="1">
      <c r="A267" s="109">
        <v>9</v>
      </c>
      <c r="B267" s="147" t="s">
        <v>197</v>
      </c>
      <c r="C267" s="109" t="s">
        <v>55</v>
      </c>
      <c r="D267" s="111">
        <f t="shared" si="27"/>
        <v>1.7</v>
      </c>
      <c r="E267" s="148">
        <v>1.5</v>
      </c>
      <c r="F267" s="195">
        <f t="shared" si="28"/>
        <v>0.2</v>
      </c>
      <c r="G267" s="149"/>
      <c r="H267" s="130"/>
      <c r="I267" s="149"/>
      <c r="J267" s="149">
        <v>0.2</v>
      </c>
      <c r="K267" s="147" t="s">
        <v>196</v>
      </c>
      <c r="L267" s="122">
        <v>210</v>
      </c>
      <c r="M267" s="107">
        <v>240</v>
      </c>
    </row>
    <row r="268" spans="1:252" ht="23.25" customHeight="1">
      <c r="A268" s="109">
        <v>10</v>
      </c>
      <c r="B268" s="147" t="s">
        <v>199</v>
      </c>
      <c r="C268" s="109" t="s">
        <v>55</v>
      </c>
      <c r="D268" s="111">
        <f t="shared" si="27"/>
        <v>1.5</v>
      </c>
      <c r="E268" s="148">
        <v>1.3</v>
      </c>
      <c r="F268" s="195">
        <f t="shared" si="28"/>
        <v>0.2</v>
      </c>
      <c r="G268" s="149"/>
      <c r="H268" s="130"/>
      <c r="I268" s="149"/>
      <c r="J268" s="149">
        <v>0.2</v>
      </c>
      <c r="K268" s="147" t="s">
        <v>196</v>
      </c>
      <c r="L268" s="122">
        <v>211</v>
      </c>
      <c r="M268" s="107">
        <v>241</v>
      </c>
    </row>
    <row r="269" spans="1:252" ht="23.25" customHeight="1">
      <c r="A269" s="109">
        <v>11</v>
      </c>
      <c r="B269" s="110" t="s">
        <v>200</v>
      </c>
      <c r="C269" s="109" t="s">
        <v>55</v>
      </c>
      <c r="D269" s="111">
        <f t="shared" si="27"/>
        <v>4.2</v>
      </c>
      <c r="E269" s="112">
        <v>4</v>
      </c>
      <c r="F269" s="195">
        <f t="shared" si="28"/>
        <v>0.2</v>
      </c>
      <c r="G269" s="112"/>
      <c r="H269" s="112"/>
      <c r="I269" s="112"/>
      <c r="J269" s="112">
        <v>0.2</v>
      </c>
      <c r="K269" s="113" t="s">
        <v>196</v>
      </c>
      <c r="L269" s="122">
        <v>340</v>
      </c>
      <c r="M269" s="107">
        <v>242</v>
      </c>
    </row>
    <row r="270" spans="1:252" ht="23.25" customHeight="1">
      <c r="A270" s="109">
        <v>12</v>
      </c>
      <c r="B270" s="147" t="s">
        <v>208</v>
      </c>
      <c r="C270" s="109" t="s">
        <v>55</v>
      </c>
      <c r="D270" s="111">
        <f t="shared" si="27"/>
        <v>4.5</v>
      </c>
      <c r="E270" s="148">
        <v>3</v>
      </c>
      <c r="F270" s="195">
        <f t="shared" si="28"/>
        <v>1.5</v>
      </c>
      <c r="G270" s="149">
        <v>1.5</v>
      </c>
      <c r="H270" s="130"/>
      <c r="I270" s="149"/>
      <c r="J270" s="149"/>
      <c r="K270" s="147" t="s">
        <v>205</v>
      </c>
      <c r="L270" s="122">
        <v>205</v>
      </c>
      <c r="M270" s="107">
        <v>243</v>
      </c>
    </row>
    <row r="271" spans="1:252" ht="23.25" customHeight="1">
      <c r="A271" s="109">
        <v>13</v>
      </c>
      <c r="B271" s="147" t="s">
        <v>221</v>
      </c>
      <c r="C271" s="109" t="s">
        <v>55</v>
      </c>
      <c r="D271" s="111">
        <f t="shared" si="27"/>
        <v>2.56</v>
      </c>
      <c r="E271" s="148">
        <v>2</v>
      </c>
      <c r="F271" s="195">
        <f t="shared" si="28"/>
        <v>0.56000000000000005</v>
      </c>
      <c r="G271" s="149">
        <v>0.56000000000000005</v>
      </c>
      <c r="H271" s="130"/>
      <c r="I271" s="149"/>
      <c r="J271" s="149"/>
      <c r="K271" s="147" t="s">
        <v>215</v>
      </c>
      <c r="L271" s="122">
        <v>203</v>
      </c>
      <c r="M271" s="107">
        <v>244</v>
      </c>
    </row>
    <row r="272" spans="1:252" ht="23.25" customHeight="1">
      <c r="A272" s="109">
        <v>14</v>
      </c>
      <c r="B272" s="110" t="s">
        <v>227</v>
      </c>
      <c r="C272" s="109" t="s">
        <v>55</v>
      </c>
      <c r="D272" s="111">
        <f t="shared" si="27"/>
        <v>3.0500000000000003</v>
      </c>
      <c r="E272" s="112">
        <v>2.7</v>
      </c>
      <c r="F272" s="195">
        <f t="shared" si="28"/>
        <v>0.35</v>
      </c>
      <c r="G272" s="112">
        <v>0.35</v>
      </c>
      <c r="H272" s="112"/>
      <c r="I272" s="112"/>
      <c r="J272" s="112"/>
      <c r="K272" s="113" t="s">
        <v>215</v>
      </c>
      <c r="L272" s="122">
        <v>342</v>
      </c>
      <c r="M272" s="107">
        <v>245</v>
      </c>
    </row>
    <row r="273" spans="1:13" ht="23.25" customHeight="1">
      <c r="A273" s="109">
        <v>15</v>
      </c>
      <c r="B273" s="110" t="s">
        <v>54</v>
      </c>
      <c r="C273" s="109" t="s">
        <v>55</v>
      </c>
      <c r="D273" s="111">
        <f t="shared" si="27"/>
        <v>3.3</v>
      </c>
      <c r="E273" s="112">
        <v>3</v>
      </c>
      <c r="F273" s="195">
        <f t="shared" si="28"/>
        <v>0.3</v>
      </c>
      <c r="G273" s="112">
        <v>0.3</v>
      </c>
      <c r="H273" s="112"/>
      <c r="I273" s="112"/>
      <c r="J273" s="112"/>
      <c r="K273" s="113" t="s">
        <v>237</v>
      </c>
      <c r="L273" s="122">
        <v>344</v>
      </c>
      <c r="M273" s="107">
        <v>246</v>
      </c>
    </row>
    <row r="274" spans="1:13" ht="23.25" customHeight="1">
      <c r="A274" s="109">
        <v>16</v>
      </c>
      <c r="B274" s="110" t="s">
        <v>267</v>
      </c>
      <c r="C274" s="109" t="s">
        <v>55</v>
      </c>
      <c r="D274" s="111">
        <f t="shared" si="27"/>
        <v>10</v>
      </c>
      <c r="E274" s="112">
        <v>6</v>
      </c>
      <c r="F274" s="195">
        <f t="shared" si="28"/>
        <v>4</v>
      </c>
      <c r="G274" s="112"/>
      <c r="H274" s="112"/>
      <c r="I274" s="112"/>
      <c r="J274" s="112">
        <v>4</v>
      </c>
      <c r="K274" s="113" t="s">
        <v>258</v>
      </c>
      <c r="L274" s="122">
        <v>346</v>
      </c>
      <c r="M274" s="107">
        <v>247</v>
      </c>
    </row>
    <row r="275" spans="1:13" ht="23.25" customHeight="1">
      <c r="A275" s="109">
        <v>17</v>
      </c>
      <c r="B275" s="110" t="s">
        <v>349</v>
      </c>
      <c r="C275" s="109" t="s">
        <v>55</v>
      </c>
      <c r="D275" s="111">
        <f t="shared" si="27"/>
        <v>3</v>
      </c>
      <c r="E275" s="112">
        <v>2</v>
      </c>
      <c r="F275" s="195">
        <f t="shared" si="28"/>
        <v>1</v>
      </c>
      <c r="G275" s="112"/>
      <c r="H275" s="112"/>
      <c r="I275" s="112"/>
      <c r="J275" s="112">
        <v>1</v>
      </c>
      <c r="K275" s="113" t="s">
        <v>342</v>
      </c>
      <c r="L275" s="122">
        <v>348</v>
      </c>
      <c r="M275" s="107">
        <v>248</v>
      </c>
    </row>
    <row r="276" spans="1:13" ht="23.25" customHeight="1">
      <c r="A276" s="109">
        <v>18</v>
      </c>
      <c r="B276" s="110" t="s">
        <v>373</v>
      </c>
      <c r="C276" s="109" t="s">
        <v>55</v>
      </c>
      <c r="D276" s="111">
        <f t="shared" si="27"/>
        <v>3.7</v>
      </c>
      <c r="E276" s="112">
        <v>2.5</v>
      </c>
      <c r="F276" s="195">
        <f t="shared" si="28"/>
        <v>1.2</v>
      </c>
      <c r="G276" s="112">
        <v>1.2</v>
      </c>
      <c r="H276" s="112"/>
      <c r="I276" s="112"/>
      <c r="J276" s="112"/>
      <c r="K276" s="113" t="s">
        <v>352</v>
      </c>
      <c r="L276" s="122">
        <v>349</v>
      </c>
      <c r="M276" s="107">
        <v>249</v>
      </c>
    </row>
    <row r="277" spans="1:13">
      <c r="A277" s="181" t="s">
        <v>466</v>
      </c>
      <c r="B277" s="182"/>
      <c r="C277" s="172"/>
      <c r="D277" s="108">
        <f t="shared" ref="D277:J277" si="31">SUM(D258,D250,D248,D246,D236,D232,D234,D227,D205,D196,D170,D59,D57,D46,D36,D31,D7)</f>
        <v>438.22649999999993</v>
      </c>
      <c r="E277" s="108">
        <f t="shared" si="31"/>
        <v>73.900000000000006</v>
      </c>
      <c r="F277" s="194">
        <f t="shared" si="31"/>
        <v>364.32649999999995</v>
      </c>
      <c r="G277" s="108">
        <f t="shared" si="31"/>
        <v>147.79000000000002</v>
      </c>
      <c r="H277" s="108">
        <f t="shared" si="31"/>
        <v>0</v>
      </c>
      <c r="I277" s="108">
        <f t="shared" si="31"/>
        <v>0</v>
      </c>
      <c r="J277" s="108">
        <f t="shared" si="31"/>
        <v>216.53649999999999</v>
      </c>
      <c r="K277" s="92"/>
      <c r="L277" s="172"/>
      <c r="M277" s="93"/>
    </row>
    <row r="279" spans="1:13">
      <c r="B279" s="183" t="s">
        <v>467</v>
      </c>
      <c r="C279" s="183"/>
      <c r="D279" s="183"/>
      <c r="E279" s="183"/>
      <c r="F279" s="183"/>
      <c r="G279" s="183"/>
      <c r="H279" s="174"/>
      <c r="I279" s="174"/>
      <c r="J279" s="174"/>
    </row>
  </sheetData>
  <mergeCells count="14">
    <mergeCell ref="A277:B277"/>
    <mergeCell ref="B279:G279"/>
    <mergeCell ref="L4:L5"/>
    <mergeCell ref="M4:M5"/>
    <mergeCell ref="A2:L2"/>
    <mergeCell ref="A3:L3"/>
    <mergeCell ref="A4:A5"/>
    <mergeCell ref="B4:B5"/>
    <mergeCell ref="C4:C5"/>
    <mergeCell ref="D4:D5"/>
    <mergeCell ref="E4:E5"/>
    <mergeCell ref="F4:F5"/>
    <mergeCell ref="G4:J4"/>
    <mergeCell ref="K4:K5"/>
  </mergeCells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9" sqref="F19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Tong2018</vt:lpstr>
      <vt:lpstr>KH2018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HH63</dc:creator>
  <cp:lastModifiedBy>Windows User</cp:lastModifiedBy>
  <dcterms:created xsi:type="dcterms:W3CDTF">2017-11-22T04:08:57Z</dcterms:created>
  <dcterms:modified xsi:type="dcterms:W3CDTF">2017-12-04T09:54:24Z</dcterms:modified>
</cp:coreProperties>
</file>